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officedocument/2006/relationships/me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5763525876\Desktop\LICITAÇÕES\2023 - MANUTENÇÃO PREDIAL\E-PROCESSO\"/>
    </mc:Choice>
  </mc:AlternateContent>
  <xr:revisionPtr revIDLastSave="0" documentId="13_ncr:1_{E93A7C2E-A6F3-493F-BA5F-E79ECED4F2BE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QUADRO RESUMO" sheetId="1" r:id="rId1"/>
    <sheet name="0-FERRAMENTAL INDIVIDUAL" sheetId="13" r:id="rId2"/>
    <sheet name="1-BENEFÍCIOS MESTRE" sheetId="6" r:id="rId3"/>
    <sheet name="2-MESTRE MANUTENÇÃO PREDIAL" sheetId="2" r:id="rId4"/>
    <sheet name="3-BENEFÍCIOS OFICIAL ELETRICIST" sheetId="7" r:id="rId5"/>
    <sheet name="4-OFICIAL ELETRICISTA" sheetId="3" r:id="rId6"/>
    <sheet name="5-BENEFÍCIOS OF. MANUT. PR" sheetId="8" r:id="rId7"/>
    <sheet name="6-OFICIAL DE MANUTENÇÃO PREDIAL" sheetId="4" r:id="rId8"/>
    <sheet name="7-BENEFÍCIOS AJUDANTE MANUTENÇÃ" sheetId="9" r:id="rId9"/>
    <sheet name="8-AJUDANTE DE MANUTENÇÃO" sheetId="5" r:id="rId10"/>
    <sheet name="9-EQUIPE DE APOIO" sheetId="10" r:id="rId11"/>
    <sheet name="10-SERVIÇOS ESPECIALIZADOS" sheetId="11" r:id="rId12"/>
    <sheet name="11-MATERIAIS DE MANUTENÇÃO" sheetId="12" r:id="rId13"/>
    <sheet name="12-FERRAMENTAL COLETIVO" sheetId="14" r:id="rId14"/>
    <sheet name="13-BDI" sheetId="15" r:id="rId15"/>
  </sheets>
  <definedNames>
    <definedName name="_xlnm.Print_Area" localSheetId="1">'0-FERRAMENTAL INDIVIDUAL'!$A$1:$M$48</definedName>
    <definedName name="_xlnm.Print_Area" localSheetId="11">'10-SERVIÇOS ESPECIALIZADOS'!$A$1:$N$18</definedName>
    <definedName name="_xlnm.Print_Area" localSheetId="12">'11-MATERIAIS DE MANUTENÇÃO'!$A$1:$J$80</definedName>
    <definedName name="_xlnm.Print_Area" localSheetId="13">'12-FERRAMENTAL COLETIVO'!$A$1:$H$75</definedName>
    <definedName name="_xlnm.Print_Area" localSheetId="14">'13-BDI'!$A$1:$L$36</definedName>
    <definedName name="_xlnm.Print_Area" localSheetId="2">'1-BENEFÍCIOS MESTRE'!$A$1:$H$45</definedName>
    <definedName name="_xlnm.Print_Area" localSheetId="3">'2-MESTRE MANUTENÇÃO PREDIAL'!$A$1:$N$137</definedName>
    <definedName name="_xlnm.Print_Area" localSheetId="4">'3-BENEFÍCIOS OFICIAL ELETRICIST'!$A$2:$H$51</definedName>
    <definedName name="_xlnm.Print_Area" localSheetId="5">'4-OFICIAL ELETRICISTA'!$A$1:$N$137</definedName>
    <definedName name="_xlnm.Print_Area" localSheetId="6">'5-BENEFÍCIOS OF. MANUT. PR'!$A$1:$H$48</definedName>
    <definedName name="_xlnm.Print_Area" localSheetId="8">'7-BENEFÍCIOS AJUDANTE MANUTENÇÃ'!$A$1:$H$46</definedName>
    <definedName name="_xlnm.Print_Area" localSheetId="9">'8-AJUDANTE DE MANUTENÇÃO'!$A$1:$N$137</definedName>
    <definedName name="_xlnm.Print_Area" localSheetId="10">'9-EQUIPE DE APOIO'!$A$1:$O$20</definedName>
    <definedName name="_xlnm.Print_Area" localSheetId="0">'QUADRO RESUMO'!$A$2:$K$61</definedName>
    <definedName name="Excel_BuiltIn_Print_Area" localSheetId="1">'0-FERRAMENTAL INDIVIDUAL'!$A$1:$E$44</definedName>
    <definedName name="Excel_BuiltIn_Print_Area" localSheetId="13">'12-FERRAMENTAL COLETIVO'!$A$1:$E$76</definedName>
    <definedName name="Excel_BuiltIn_Print_Area" localSheetId="0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K15" i="15" l="1"/>
  <c r="K10" i="15"/>
  <c r="E10" i="15"/>
  <c r="F8" i="12"/>
  <c r="J17" i="13"/>
  <c r="J41" i="13"/>
  <c r="J42" i="13"/>
  <c r="G33" i="1"/>
  <c r="E19" i="6"/>
  <c r="K54" i="2" s="1"/>
  <c r="K11" i="5"/>
  <c r="D29" i="9" s="1"/>
  <c r="E29" i="9" s="1"/>
  <c r="K11" i="4"/>
  <c r="D38" i="8" s="1"/>
  <c r="E38" i="8" s="1"/>
  <c r="K11" i="3"/>
  <c r="D38" i="7" s="1"/>
  <c r="E38" i="7" s="1"/>
  <c r="K11" i="2"/>
  <c r="E13" i="6"/>
  <c r="D31" i="9"/>
  <c r="E31" i="9" s="1"/>
  <c r="D31" i="8"/>
  <c r="E31" i="8" s="1"/>
  <c r="D32" i="9"/>
  <c r="E32" i="9" s="1"/>
  <c r="D30" i="9"/>
  <c r="E30" i="9" s="1"/>
  <c r="A18" i="1"/>
  <c r="E6" i="9"/>
  <c r="E6" i="6"/>
  <c r="J17" i="11"/>
  <c r="J16" i="11"/>
  <c r="E48" i="1"/>
  <c r="E47" i="1"/>
  <c r="D48" i="1"/>
  <c r="D47" i="1"/>
  <c r="G47" i="1" s="1"/>
  <c r="A15" i="1"/>
  <c r="A16" i="1"/>
  <c r="A17" i="1"/>
  <c r="A19" i="1"/>
  <c r="A20" i="1"/>
  <c r="A21" i="1"/>
  <c r="A22" i="1"/>
  <c r="A23" i="1"/>
  <c r="A24" i="1"/>
  <c r="A25" i="1"/>
  <c r="A26" i="1"/>
  <c r="A27" i="1"/>
  <c r="A28" i="1"/>
  <c r="A29" i="1"/>
  <c r="A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14" i="1"/>
  <c r="E6" i="13"/>
  <c r="H6" i="13" s="1"/>
  <c r="J6" i="13" s="1"/>
  <c r="I36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14" i="1"/>
  <c r="E39" i="13"/>
  <c r="H39" i="13" s="1"/>
  <c r="E40" i="13"/>
  <c r="E41" i="13"/>
  <c r="G41" i="13" s="1"/>
  <c r="E42" i="13"/>
  <c r="G42" i="13" s="1"/>
  <c r="E33" i="14"/>
  <c r="J7" i="10"/>
  <c r="J6" i="10"/>
  <c r="J5" i="10"/>
  <c r="J4" i="10"/>
  <c r="J3" i="10"/>
  <c r="D29" i="6"/>
  <c r="E29" i="6" s="1"/>
  <c r="C13" i="9"/>
  <c r="E13" i="9" s="1"/>
  <c r="C13" i="8"/>
  <c r="C13" i="7"/>
  <c r="E13" i="7" s="1"/>
  <c r="K21" i="15"/>
  <c r="E21" i="15"/>
  <c r="E15" i="15"/>
  <c r="E44" i="14"/>
  <c r="E43" i="14"/>
  <c r="E42" i="14"/>
  <c r="E41" i="14"/>
  <c r="E40" i="14"/>
  <c r="E39" i="14"/>
  <c r="E38" i="14"/>
  <c r="E37" i="14"/>
  <c r="E36" i="14"/>
  <c r="E35" i="14"/>
  <c r="E34" i="14"/>
  <c r="E32" i="14"/>
  <c r="E31" i="14"/>
  <c r="E30" i="14"/>
  <c r="E29" i="14"/>
  <c r="E28" i="14"/>
  <c r="E27" i="14"/>
  <c r="E26" i="14"/>
  <c r="E25" i="14"/>
  <c r="E24" i="14"/>
  <c r="E23" i="14"/>
  <c r="E22" i="14"/>
  <c r="E21" i="14"/>
  <c r="E20" i="14"/>
  <c r="E19" i="14"/>
  <c r="E18" i="14"/>
  <c r="E17" i="14"/>
  <c r="E16" i="14"/>
  <c r="E15" i="14"/>
  <c r="E14" i="14"/>
  <c r="E13" i="14"/>
  <c r="E12" i="14"/>
  <c r="E11" i="14"/>
  <c r="E10" i="14"/>
  <c r="E9" i="14"/>
  <c r="E8" i="14"/>
  <c r="E7" i="14"/>
  <c r="E6" i="14"/>
  <c r="A43" i="13"/>
  <c r="E38" i="13"/>
  <c r="E37" i="13"/>
  <c r="G37" i="13" s="1"/>
  <c r="J37" i="13" s="1"/>
  <c r="E36" i="13"/>
  <c r="E35" i="13"/>
  <c r="G35" i="13" s="1"/>
  <c r="J35" i="13" s="1"/>
  <c r="E34" i="13"/>
  <c r="E33" i="13"/>
  <c r="E32" i="13"/>
  <c r="E31" i="13"/>
  <c r="E30" i="13"/>
  <c r="E29" i="13"/>
  <c r="E28" i="13"/>
  <c r="E27" i="13"/>
  <c r="H27" i="13" s="1"/>
  <c r="J27" i="13" s="1"/>
  <c r="E26" i="13"/>
  <c r="E25" i="13"/>
  <c r="G25" i="13" s="1"/>
  <c r="E24" i="13"/>
  <c r="E23" i="13"/>
  <c r="E22" i="13"/>
  <c r="G22" i="13" s="1"/>
  <c r="J22" i="13" s="1"/>
  <c r="E21" i="13"/>
  <c r="E20" i="13"/>
  <c r="E19" i="13"/>
  <c r="E18" i="13"/>
  <c r="E17" i="13"/>
  <c r="H17" i="13" s="1"/>
  <c r="E16" i="13"/>
  <c r="G16" i="13" s="1"/>
  <c r="J16" i="13" s="1"/>
  <c r="E15" i="13"/>
  <c r="E14" i="13"/>
  <c r="E13" i="13"/>
  <c r="H13" i="13" s="1"/>
  <c r="J13" i="13" s="1"/>
  <c r="E12" i="13"/>
  <c r="E11" i="13"/>
  <c r="E10" i="13"/>
  <c r="E9" i="13"/>
  <c r="E8" i="13"/>
  <c r="E7" i="13"/>
  <c r="G7" i="13" s="1"/>
  <c r="J7" i="13" s="1"/>
  <c r="F78" i="12"/>
  <c r="D78" i="12"/>
  <c r="F77" i="12"/>
  <c r="D77" i="12"/>
  <c r="F76" i="12"/>
  <c r="D76" i="12"/>
  <c r="F75" i="12"/>
  <c r="D75" i="12"/>
  <c r="F74" i="12"/>
  <c r="D74" i="12"/>
  <c r="F73" i="12"/>
  <c r="D73" i="12"/>
  <c r="F72" i="12"/>
  <c r="D72" i="12"/>
  <c r="F71" i="12"/>
  <c r="D71" i="12"/>
  <c r="F70" i="12"/>
  <c r="D70" i="12"/>
  <c r="F69" i="12"/>
  <c r="D69" i="12"/>
  <c r="F68" i="12"/>
  <c r="D68" i="12"/>
  <c r="F67" i="12"/>
  <c r="D67" i="12"/>
  <c r="F66" i="12"/>
  <c r="D66" i="12"/>
  <c r="F65" i="12"/>
  <c r="D65" i="12"/>
  <c r="F64" i="12"/>
  <c r="D64" i="12"/>
  <c r="F63" i="12"/>
  <c r="D63" i="12"/>
  <c r="F62" i="12"/>
  <c r="D62" i="12"/>
  <c r="F61" i="12"/>
  <c r="D61" i="12"/>
  <c r="F60" i="12"/>
  <c r="D60" i="12"/>
  <c r="F59" i="12"/>
  <c r="D59" i="12"/>
  <c r="F58" i="12"/>
  <c r="D58" i="12"/>
  <c r="F57" i="12"/>
  <c r="D57" i="12"/>
  <c r="F56" i="12"/>
  <c r="D56" i="12"/>
  <c r="F55" i="12"/>
  <c r="D55" i="12"/>
  <c r="F54" i="12"/>
  <c r="D54" i="12"/>
  <c r="F53" i="12"/>
  <c r="D53" i="12"/>
  <c r="F52" i="12"/>
  <c r="D52" i="12"/>
  <c r="F51" i="12"/>
  <c r="D51" i="12"/>
  <c r="F50" i="12"/>
  <c r="D50" i="12"/>
  <c r="F49" i="12"/>
  <c r="D49" i="12"/>
  <c r="F48" i="12"/>
  <c r="D48" i="12"/>
  <c r="F47" i="12"/>
  <c r="D47" i="12"/>
  <c r="F46" i="12"/>
  <c r="D46" i="12"/>
  <c r="F45" i="12"/>
  <c r="D45" i="12"/>
  <c r="F44" i="12"/>
  <c r="D44" i="12"/>
  <c r="F43" i="12"/>
  <c r="F42" i="12"/>
  <c r="D42" i="12"/>
  <c r="F41" i="12"/>
  <c r="D41" i="12"/>
  <c r="F40" i="12"/>
  <c r="D40" i="12"/>
  <c r="F39" i="12"/>
  <c r="D39" i="12"/>
  <c r="F38" i="12"/>
  <c r="D38" i="12"/>
  <c r="F37" i="12"/>
  <c r="D37" i="12"/>
  <c r="F36" i="12"/>
  <c r="D36" i="12"/>
  <c r="F35" i="12"/>
  <c r="D35" i="12"/>
  <c r="F34" i="12"/>
  <c r="D34" i="12"/>
  <c r="F33" i="12"/>
  <c r="D33" i="12"/>
  <c r="F32" i="12"/>
  <c r="D32" i="12"/>
  <c r="F31" i="12"/>
  <c r="D31" i="12"/>
  <c r="F30" i="12"/>
  <c r="D30" i="12"/>
  <c r="F29" i="12"/>
  <c r="D29" i="12"/>
  <c r="F28" i="12"/>
  <c r="D28" i="12"/>
  <c r="F27" i="12"/>
  <c r="D27" i="12"/>
  <c r="F26" i="12"/>
  <c r="D26" i="12"/>
  <c r="F25" i="12"/>
  <c r="D25" i="12"/>
  <c r="F24" i="12"/>
  <c r="D24" i="12"/>
  <c r="F23" i="12"/>
  <c r="D23" i="12"/>
  <c r="F22" i="12"/>
  <c r="D22" i="12"/>
  <c r="F21" i="12"/>
  <c r="D21" i="12"/>
  <c r="F20" i="12"/>
  <c r="D20" i="12"/>
  <c r="F19" i="12"/>
  <c r="D19" i="12"/>
  <c r="F18" i="12"/>
  <c r="D18" i="12"/>
  <c r="F17" i="12"/>
  <c r="D17" i="12"/>
  <c r="F16" i="12"/>
  <c r="D16" i="12"/>
  <c r="F15" i="12"/>
  <c r="D15" i="12"/>
  <c r="F14" i="12"/>
  <c r="D14" i="12"/>
  <c r="F13" i="12"/>
  <c r="D13" i="12"/>
  <c r="F12" i="12"/>
  <c r="D12" i="12"/>
  <c r="F11" i="12"/>
  <c r="D11" i="12"/>
  <c r="F10" i="12"/>
  <c r="D10" i="12"/>
  <c r="F9" i="12"/>
  <c r="D9" i="12"/>
  <c r="D8" i="12"/>
  <c r="F7" i="12"/>
  <c r="D7" i="12"/>
  <c r="F6" i="12"/>
  <c r="D6" i="12"/>
  <c r="F5" i="12"/>
  <c r="D5" i="12"/>
  <c r="F4" i="12"/>
  <c r="D4" i="12"/>
  <c r="F3" i="12"/>
  <c r="D3" i="12"/>
  <c r="F2" i="12"/>
  <c r="D2" i="12"/>
  <c r="J17" i="10"/>
  <c r="H17" i="10"/>
  <c r="J16" i="10"/>
  <c r="H16" i="10"/>
  <c r="J15" i="10"/>
  <c r="H15" i="10"/>
  <c r="J14" i="10"/>
  <c r="H14" i="10"/>
  <c r="J13" i="10"/>
  <c r="H13" i="10"/>
  <c r="J12" i="10"/>
  <c r="H12" i="10"/>
  <c r="J11" i="10"/>
  <c r="H11" i="10"/>
  <c r="J10" i="10"/>
  <c r="H10" i="10"/>
  <c r="J9" i="10"/>
  <c r="H9" i="10"/>
  <c r="J8" i="10"/>
  <c r="H8" i="10"/>
  <c r="H7" i="10"/>
  <c r="H6" i="10"/>
  <c r="H5" i="10"/>
  <c r="H4" i="10"/>
  <c r="H3" i="10"/>
  <c r="J2" i="10"/>
  <c r="H2" i="10"/>
  <c r="D41" i="9"/>
  <c r="E41" i="9" s="1"/>
  <c r="D40" i="9"/>
  <c r="E40" i="9" s="1"/>
  <c r="D39" i="9"/>
  <c r="E39" i="9" s="1"/>
  <c r="D38" i="9"/>
  <c r="E38" i="9" s="1"/>
  <c r="D37" i="9"/>
  <c r="E37" i="9" s="1"/>
  <c r="D36" i="9"/>
  <c r="E36" i="9" s="1"/>
  <c r="D35" i="9"/>
  <c r="E35" i="9" s="1"/>
  <c r="D34" i="9"/>
  <c r="E21" i="9"/>
  <c r="E19" i="9"/>
  <c r="C5" i="9"/>
  <c r="E2" i="9"/>
  <c r="D43" i="8"/>
  <c r="D42" i="8"/>
  <c r="D41" i="8"/>
  <c r="D40" i="8"/>
  <c r="D39" i="8"/>
  <c r="E39" i="8" s="1"/>
  <c r="D36" i="8"/>
  <c r="D34" i="8"/>
  <c r="D32" i="8"/>
  <c r="E32" i="8" s="1"/>
  <c r="E21" i="8"/>
  <c r="E19" i="8"/>
  <c r="E22" i="8" s="1"/>
  <c r="C5" i="8"/>
  <c r="E2" i="8"/>
  <c r="D46" i="7"/>
  <c r="D45" i="7"/>
  <c r="D44" i="7"/>
  <c r="D43" i="7"/>
  <c r="D41" i="7"/>
  <c r="D40" i="7"/>
  <c r="D39" i="7"/>
  <c r="D36" i="7"/>
  <c r="D34" i="7"/>
  <c r="E21" i="7"/>
  <c r="E19" i="7"/>
  <c r="E22" i="7" s="1"/>
  <c r="C5" i="7"/>
  <c r="E2" i="7"/>
  <c r="D40" i="6"/>
  <c r="E40" i="6" s="1"/>
  <c r="D39" i="6"/>
  <c r="E39" i="6" s="1"/>
  <c r="D38" i="6"/>
  <c r="E38" i="6" s="1"/>
  <c r="D37" i="6"/>
  <c r="E37" i="6" s="1"/>
  <c r="D36" i="6"/>
  <c r="E36" i="6" s="1"/>
  <c r="D35" i="6"/>
  <c r="E35" i="6" s="1"/>
  <c r="D34" i="6"/>
  <c r="D32" i="6"/>
  <c r="E32" i="6" s="1"/>
  <c r="D31" i="6"/>
  <c r="E31" i="6" s="1"/>
  <c r="D30" i="6"/>
  <c r="E30" i="6" s="1"/>
  <c r="E21" i="6"/>
  <c r="C5" i="6"/>
  <c r="E2" i="6"/>
  <c r="J126" i="5"/>
  <c r="J104" i="5"/>
  <c r="K86" i="5"/>
  <c r="K90" i="5" s="1"/>
  <c r="J80" i="5"/>
  <c r="J79" i="5"/>
  <c r="J78" i="5"/>
  <c r="J77" i="5"/>
  <c r="J76" i="5"/>
  <c r="I68" i="5"/>
  <c r="J68" i="5" s="1"/>
  <c r="J65" i="5"/>
  <c r="J41" i="5"/>
  <c r="J34" i="5"/>
  <c r="J33" i="5"/>
  <c r="K21" i="5"/>
  <c r="K18" i="5"/>
  <c r="A126" i="5" s="1"/>
  <c r="J126" i="4"/>
  <c r="J104" i="4"/>
  <c r="K86" i="4"/>
  <c r="K90" i="4" s="1"/>
  <c r="J80" i="4"/>
  <c r="J79" i="4"/>
  <c r="J78" i="4"/>
  <c r="J77" i="4"/>
  <c r="J76" i="4"/>
  <c r="I68" i="4"/>
  <c r="J68" i="4" s="1"/>
  <c r="J65" i="4"/>
  <c r="J41" i="4"/>
  <c r="J34" i="4"/>
  <c r="J33" i="4"/>
  <c r="K21" i="4"/>
  <c r="K18" i="4"/>
  <c r="A126" i="4" s="1"/>
  <c r="J126" i="3"/>
  <c r="J104" i="3"/>
  <c r="K86" i="3"/>
  <c r="K90" i="3" s="1"/>
  <c r="J80" i="3"/>
  <c r="J79" i="3"/>
  <c r="J78" i="3"/>
  <c r="J77" i="3"/>
  <c r="J76" i="3"/>
  <c r="I68" i="3"/>
  <c r="J68" i="3" s="1"/>
  <c r="J65" i="3"/>
  <c r="K55" i="3"/>
  <c r="J41" i="3"/>
  <c r="J34" i="3"/>
  <c r="J33" i="3"/>
  <c r="K21" i="3"/>
  <c r="K18" i="3"/>
  <c r="A126" i="3" s="1"/>
  <c r="J126" i="2"/>
  <c r="J104" i="2"/>
  <c r="K86" i="2"/>
  <c r="K90" i="2" s="1"/>
  <c r="J80" i="2"/>
  <c r="J79" i="2"/>
  <c r="J78" i="2"/>
  <c r="J77" i="2"/>
  <c r="J76" i="2"/>
  <c r="I68" i="2"/>
  <c r="J68" i="2" s="1"/>
  <c r="J65" i="2"/>
  <c r="K55" i="2"/>
  <c r="J41" i="2"/>
  <c r="J34" i="2"/>
  <c r="J33" i="2"/>
  <c r="K21" i="2"/>
  <c r="K18" i="2"/>
  <c r="A126" i="2" s="1"/>
  <c r="E57" i="1"/>
  <c r="E56" i="1"/>
  <c r="I48" i="1"/>
  <c r="G48" i="1"/>
  <c r="C48" i="1"/>
  <c r="I47" i="1"/>
  <c r="C47" i="1"/>
  <c r="I46" i="1"/>
  <c r="I15" i="11" s="1"/>
  <c r="G46" i="1"/>
  <c r="H15" i="11" s="1"/>
  <c r="J15" i="11" s="1"/>
  <c r="C46" i="1"/>
  <c r="I45" i="1"/>
  <c r="I14" i="11" s="1"/>
  <c r="G45" i="1"/>
  <c r="H14" i="11" s="1"/>
  <c r="C45" i="1"/>
  <c r="I44" i="1"/>
  <c r="I13" i="11" s="1"/>
  <c r="G44" i="1"/>
  <c r="J44" i="1" s="1"/>
  <c r="C44" i="1"/>
  <c r="I43" i="1"/>
  <c r="I12" i="11" s="1"/>
  <c r="J12" i="11" s="1"/>
  <c r="G43" i="1"/>
  <c r="J43" i="1" s="1"/>
  <c r="C43" i="1"/>
  <c r="I42" i="1"/>
  <c r="I11" i="11" s="1"/>
  <c r="G42" i="1"/>
  <c r="H11" i="11" s="1"/>
  <c r="J11" i="11" s="1"/>
  <c r="C42" i="1"/>
  <c r="I41" i="1"/>
  <c r="I10" i="11" s="1"/>
  <c r="G41" i="1"/>
  <c r="H10" i="11" s="1"/>
  <c r="C41" i="1"/>
  <c r="I40" i="1"/>
  <c r="I9" i="11" s="1"/>
  <c r="G40" i="1"/>
  <c r="H9" i="11" s="1"/>
  <c r="J9" i="11" s="1"/>
  <c r="C40" i="1"/>
  <c r="I39" i="1"/>
  <c r="I8" i="11" s="1"/>
  <c r="G39" i="1"/>
  <c r="H8" i="11" s="1"/>
  <c r="C39" i="1"/>
  <c r="I38" i="1"/>
  <c r="G38" i="1"/>
  <c r="H7" i="11" s="1"/>
  <c r="J7" i="11" s="1"/>
  <c r="C38" i="1"/>
  <c r="I37" i="1"/>
  <c r="G37" i="1"/>
  <c r="H6" i="11" s="1"/>
  <c r="J6" i="11" s="1"/>
  <c r="C37" i="1"/>
  <c r="G36" i="1"/>
  <c r="H5" i="11" s="1"/>
  <c r="J5" i="11" s="1"/>
  <c r="C36" i="1"/>
  <c r="I35" i="1"/>
  <c r="I4" i="11" s="1"/>
  <c r="G35" i="1"/>
  <c r="H4" i="11" s="1"/>
  <c r="J4" i="11" s="1"/>
  <c r="C35" i="1"/>
  <c r="I34" i="1"/>
  <c r="I3" i="11" s="1"/>
  <c r="G34" i="1"/>
  <c r="H3" i="11" s="1"/>
  <c r="C34" i="1"/>
  <c r="I33" i="1"/>
  <c r="I2" i="11" s="1"/>
  <c r="C33" i="1"/>
  <c r="E29" i="1"/>
  <c r="D29" i="1"/>
  <c r="E28" i="1"/>
  <c r="D28" i="1"/>
  <c r="E27" i="1"/>
  <c r="D27" i="1"/>
  <c r="E26" i="1"/>
  <c r="D26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D19" i="1"/>
  <c r="E18" i="1"/>
  <c r="D18" i="1"/>
  <c r="E17" i="1"/>
  <c r="D17" i="1"/>
  <c r="E16" i="1"/>
  <c r="D16" i="1"/>
  <c r="E15" i="1"/>
  <c r="D15" i="1"/>
  <c r="E14" i="1"/>
  <c r="D14" i="1"/>
  <c r="E74" i="14" l="1"/>
  <c r="E75" i="14" s="1"/>
  <c r="D79" i="12"/>
  <c r="F79" i="12"/>
  <c r="K54" i="3"/>
  <c r="E22" i="6"/>
  <c r="J39" i="13"/>
  <c r="E33" i="6"/>
  <c r="K94" i="2" s="1"/>
  <c r="E40" i="8"/>
  <c r="E33" i="9"/>
  <c r="K94" i="5" s="1"/>
  <c r="D35" i="8"/>
  <c r="E35" i="8" s="1"/>
  <c r="E41" i="8"/>
  <c r="D29" i="8"/>
  <c r="E36" i="8"/>
  <c r="E42" i="8"/>
  <c r="D30" i="8"/>
  <c r="E30" i="8" s="1"/>
  <c r="D37" i="8"/>
  <c r="E37" i="8" s="1"/>
  <c r="E43" i="8"/>
  <c r="H13" i="11"/>
  <c r="J3" i="11"/>
  <c r="J13" i="11"/>
  <c r="D32" i="7"/>
  <c r="E32" i="7" s="1"/>
  <c r="E39" i="7"/>
  <c r="E45" i="7"/>
  <c r="E40" i="7"/>
  <c r="E46" i="7"/>
  <c r="D30" i="7"/>
  <c r="E30" i="7" s="1"/>
  <c r="D35" i="7"/>
  <c r="E35" i="7" s="1"/>
  <c r="E41" i="7"/>
  <c r="E42" i="9"/>
  <c r="K97" i="5" s="1"/>
  <c r="E43" i="7"/>
  <c r="J8" i="11"/>
  <c r="J10" i="11"/>
  <c r="J14" i="11"/>
  <c r="D29" i="7"/>
  <c r="E29" i="7" s="1"/>
  <c r="E36" i="7"/>
  <c r="D42" i="7"/>
  <c r="E42" i="7" s="1"/>
  <c r="D37" i="7"/>
  <c r="E37" i="7" s="1"/>
  <c r="E41" i="6"/>
  <c r="K97" i="2" s="1"/>
  <c r="K99" i="2" s="1"/>
  <c r="K119" i="2" s="1"/>
  <c r="D31" i="7"/>
  <c r="E31" i="7" s="1"/>
  <c r="E44" i="7"/>
  <c r="E22" i="9"/>
  <c r="K54" i="5"/>
  <c r="K2" i="10"/>
  <c r="K14" i="1" s="1"/>
  <c r="G14" i="1"/>
  <c r="K3" i="10"/>
  <c r="K15" i="1" s="1"/>
  <c r="G15" i="1"/>
  <c r="K4" i="10"/>
  <c r="K16" i="1" s="1"/>
  <c r="G16" i="1"/>
  <c r="K5" i="10"/>
  <c r="K17" i="1" s="1"/>
  <c r="G17" i="1"/>
  <c r="K7" i="10"/>
  <c r="K19" i="1" s="1"/>
  <c r="G19" i="1"/>
  <c r="K8" i="10"/>
  <c r="K20" i="1" s="1"/>
  <c r="G20" i="1"/>
  <c r="K9" i="10"/>
  <c r="K21" i="1" s="1"/>
  <c r="G21" i="1"/>
  <c r="K10" i="10"/>
  <c r="K22" i="1" s="1"/>
  <c r="G22" i="1"/>
  <c r="K11" i="10"/>
  <c r="K23" i="1" s="1"/>
  <c r="G23" i="1"/>
  <c r="K12" i="10"/>
  <c r="K24" i="1" s="1"/>
  <c r="G24" i="1"/>
  <c r="K13" i="10"/>
  <c r="K25" i="1" s="1"/>
  <c r="G25" i="1"/>
  <c r="K14" i="10"/>
  <c r="K26" i="1" s="1"/>
  <c r="G26" i="1"/>
  <c r="K15" i="10"/>
  <c r="K27" i="1" s="1"/>
  <c r="G27" i="1"/>
  <c r="K16" i="10"/>
  <c r="K28" i="1" s="1"/>
  <c r="G28" i="1"/>
  <c r="K17" i="10"/>
  <c r="K29" i="1" s="1"/>
  <c r="G29" i="1"/>
  <c r="E29" i="8"/>
  <c r="E33" i="8" s="1"/>
  <c r="K94" i="4" s="1"/>
  <c r="K6" i="10"/>
  <c r="G18" i="1"/>
  <c r="I39" i="13"/>
  <c r="H40" i="13"/>
  <c r="I40" i="13"/>
  <c r="I8" i="13"/>
  <c r="H8" i="13"/>
  <c r="G8" i="13"/>
  <c r="G9" i="13"/>
  <c r="J9" i="13" s="1"/>
  <c r="H9" i="13"/>
  <c r="I9" i="13"/>
  <c r="G10" i="13"/>
  <c r="J10" i="13" s="1"/>
  <c r="H10" i="13"/>
  <c r="I10" i="13"/>
  <c r="G11" i="13"/>
  <c r="J11" i="13" s="1"/>
  <c r="H11" i="13"/>
  <c r="I11" i="13"/>
  <c r="G12" i="13"/>
  <c r="J12" i="13" s="1"/>
  <c r="H12" i="13"/>
  <c r="I12" i="13"/>
  <c r="I14" i="13"/>
  <c r="H14" i="13"/>
  <c r="G14" i="13"/>
  <c r="G15" i="13"/>
  <c r="J15" i="13" s="1"/>
  <c r="H15" i="13"/>
  <c r="I15" i="13"/>
  <c r="G18" i="13"/>
  <c r="J18" i="13" s="1"/>
  <c r="H18" i="13"/>
  <c r="I18" i="13"/>
  <c r="H20" i="13"/>
  <c r="J20" i="13" s="1"/>
  <c r="I20" i="13"/>
  <c r="I21" i="13"/>
  <c r="H21" i="13"/>
  <c r="G21" i="13"/>
  <c r="J21" i="13" s="1"/>
  <c r="G23" i="13"/>
  <c r="H23" i="13"/>
  <c r="I23" i="13"/>
  <c r="G24" i="13"/>
  <c r="H24" i="13"/>
  <c r="I24" i="13"/>
  <c r="I25" i="13"/>
  <c r="H25" i="13"/>
  <c r="J25" i="13" s="1"/>
  <c r="H26" i="13"/>
  <c r="G26" i="13"/>
  <c r="J26" i="13" s="1"/>
  <c r="I28" i="13"/>
  <c r="H28" i="13"/>
  <c r="G28" i="13"/>
  <c r="J28" i="13" s="1"/>
  <c r="G29" i="13"/>
  <c r="J29" i="13" s="1"/>
  <c r="H29" i="13"/>
  <c r="I29" i="13"/>
  <c r="G30" i="13"/>
  <c r="H30" i="13"/>
  <c r="I30" i="13"/>
  <c r="I31" i="13"/>
  <c r="H31" i="13"/>
  <c r="G31" i="13"/>
  <c r="G32" i="13"/>
  <c r="H32" i="13"/>
  <c r="I32" i="13"/>
  <c r="G33" i="13"/>
  <c r="J33" i="13" s="1"/>
  <c r="I34" i="13"/>
  <c r="H34" i="13"/>
  <c r="G34" i="13"/>
  <c r="J34" i="13" s="1"/>
  <c r="H36" i="13"/>
  <c r="G36" i="13"/>
  <c r="J36" i="13" s="1"/>
  <c r="G38" i="13"/>
  <c r="J38" i="13" s="1"/>
  <c r="H38" i="13"/>
  <c r="I38" i="13"/>
  <c r="H19" i="13"/>
  <c r="J19" i="13" s="1"/>
  <c r="I19" i="13"/>
  <c r="J34" i="1"/>
  <c r="K34" i="1" s="1"/>
  <c r="J35" i="1"/>
  <c r="K35" i="1" s="1"/>
  <c r="J36" i="1"/>
  <c r="K36" i="1" s="1"/>
  <c r="J37" i="1"/>
  <c r="K37" i="1" s="1"/>
  <c r="J38" i="1"/>
  <c r="K38" i="1" s="1"/>
  <c r="J39" i="1"/>
  <c r="K39" i="1" s="1"/>
  <c r="J40" i="1"/>
  <c r="K40" i="1" s="1"/>
  <c r="J41" i="1"/>
  <c r="K41" i="1" s="1"/>
  <c r="J42" i="1"/>
  <c r="K42" i="1" s="1"/>
  <c r="K43" i="1"/>
  <c r="K44" i="1"/>
  <c r="J45" i="1"/>
  <c r="K45" i="1" s="1"/>
  <c r="J46" i="1"/>
  <c r="K46" i="1" s="1"/>
  <c r="J47" i="1"/>
  <c r="K47" i="1" s="1"/>
  <c r="J48" i="1"/>
  <c r="K48" i="1" s="1"/>
  <c r="D13" i="6"/>
  <c r="K26" i="2"/>
  <c r="K29" i="2" s="1"/>
  <c r="K33" i="2" s="1"/>
  <c r="J75" i="2"/>
  <c r="K75" i="2" s="1"/>
  <c r="K34" i="2"/>
  <c r="J47" i="2"/>
  <c r="J67" i="2"/>
  <c r="J66" i="2"/>
  <c r="K65" i="2"/>
  <c r="K68" i="2"/>
  <c r="K80" i="2"/>
  <c r="D13" i="7"/>
  <c r="E6" i="7"/>
  <c r="K26" i="3"/>
  <c r="K29" i="3" s="1"/>
  <c r="K41" i="3" s="1"/>
  <c r="K33" i="3"/>
  <c r="J75" i="3"/>
  <c r="K75" i="3" s="1"/>
  <c r="K34" i="3"/>
  <c r="J47" i="3"/>
  <c r="J67" i="3"/>
  <c r="K67" i="3" s="1"/>
  <c r="J66" i="3"/>
  <c r="K66" i="3" s="1"/>
  <c r="K65" i="3"/>
  <c r="K68" i="3"/>
  <c r="K76" i="3"/>
  <c r="K78" i="3"/>
  <c r="K79" i="3"/>
  <c r="K80" i="3"/>
  <c r="D13" i="8"/>
  <c r="E13" i="8" s="1"/>
  <c r="E14" i="8" s="1"/>
  <c r="E6" i="8"/>
  <c r="K26" i="4"/>
  <c r="K29" i="4" s="1"/>
  <c r="K77" i="4" s="1"/>
  <c r="J75" i="4"/>
  <c r="J47" i="4"/>
  <c r="J67" i="4"/>
  <c r="J66" i="4"/>
  <c r="D13" i="9"/>
  <c r="E14" i="9" s="1"/>
  <c r="K51" i="5" s="1"/>
  <c r="K26" i="5"/>
  <c r="K29" i="5" s="1"/>
  <c r="K76" i="5" s="1"/>
  <c r="J75" i="5"/>
  <c r="J47" i="5"/>
  <c r="J67" i="5"/>
  <c r="J66" i="5"/>
  <c r="E30" i="15"/>
  <c r="K30" i="15"/>
  <c r="E52" i="1" l="1"/>
  <c r="K52" i="1"/>
  <c r="B80" i="12"/>
  <c r="E51" i="1" s="1"/>
  <c r="K51" i="1" s="1"/>
  <c r="K53" i="1" s="1"/>
  <c r="K66" i="5"/>
  <c r="K78" i="5"/>
  <c r="K68" i="5"/>
  <c r="K34" i="5"/>
  <c r="K80" i="5"/>
  <c r="K65" i="5"/>
  <c r="K75" i="5"/>
  <c r="K79" i="5"/>
  <c r="K67" i="5"/>
  <c r="K41" i="5"/>
  <c r="K33" i="5"/>
  <c r="K77" i="5"/>
  <c r="K78" i="4"/>
  <c r="K76" i="4"/>
  <c r="K82" i="4" s="1"/>
  <c r="K89" i="4" s="1"/>
  <c r="K91" i="4" s="1"/>
  <c r="K118" i="4" s="1"/>
  <c r="K68" i="4"/>
  <c r="K34" i="4"/>
  <c r="K80" i="4"/>
  <c r="K65" i="4"/>
  <c r="K75" i="4"/>
  <c r="K79" i="4"/>
  <c r="K66" i="4"/>
  <c r="K33" i="4"/>
  <c r="K41" i="4"/>
  <c r="K67" i="4"/>
  <c r="E44" i="8"/>
  <c r="K97" i="4" s="1"/>
  <c r="K77" i="3"/>
  <c r="K82" i="3" s="1"/>
  <c r="K89" i="3" s="1"/>
  <c r="K91" i="3" s="1"/>
  <c r="K118" i="3" s="1"/>
  <c r="K66" i="2"/>
  <c r="K78" i="2"/>
  <c r="K67" i="2"/>
  <c r="K77" i="2"/>
  <c r="K82" i="2" s="1"/>
  <c r="K89" i="2" s="1"/>
  <c r="K91" i="2" s="1"/>
  <c r="K118" i="2" s="1"/>
  <c r="K41" i="2"/>
  <c r="K76" i="2"/>
  <c r="K79" i="2"/>
  <c r="J8" i="13"/>
  <c r="J14" i="13"/>
  <c r="J40" i="13"/>
  <c r="J32" i="13"/>
  <c r="J30" i="13"/>
  <c r="J31" i="13"/>
  <c r="J24" i="13"/>
  <c r="J23" i="13"/>
  <c r="E33" i="7"/>
  <c r="K94" i="3" s="1"/>
  <c r="E47" i="7"/>
  <c r="K97" i="3" s="1"/>
  <c r="E14" i="7"/>
  <c r="K51" i="3" s="1"/>
  <c r="E14" i="6"/>
  <c r="K51" i="2" s="1"/>
  <c r="E5" i="6"/>
  <c r="E7" i="6" s="1"/>
  <c r="K50" i="2" s="1"/>
  <c r="K56" i="2" s="1"/>
  <c r="K61" i="2" s="1"/>
  <c r="D5" i="9"/>
  <c r="E5" i="9" s="1"/>
  <c r="E7" i="9" s="1"/>
  <c r="K50" i="5" s="1"/>
  <c r="D5" i="8"/>
  <c r="E5" i="8" s="1"/>
  <c r="E7" i="8" s="1"/>
  <c r="K50" i="4" s="1"/>
  <c r="D5" i="7"/>
  <c r="E5" i="7" s="1"/>
  <c r="E7" i="7" s="1"/>
  <c r="K50" i="3" s="1"/>
  <c r="K18" i="1"/>
  <c r="J30" i="1" s="1"/>
  <c r="H19" i="10"/>
  <c r="G43" i="13"/>
  <c r="K96" i="3" s="1"/>
  <c r="I43" i="13"/>
  <c r="K96" i="5" s="1"/>
  <c r="H43" i="13"/>
  <c r="I34" i="15"/>
  <c r="J34" i="15" s="1"/>
  <c r="J36" i="15" s="1"/>
  <c r="G57" i="1"/>
  <c r="C34" i="15"/>
  <c r="D34" i="15" s="1"/>
  <c r="D36" i="15" s="1"/>
  <c r="G56" i="1"/>
  <c r="J69" i="5"/>
  <c r="J35" i="5"/>
  <c r="K82" i="5"/>
  <c r="K89" i="5" s="1"/>
  <c r="K91" i="5" s="1"/>
  <c r="K118" i="5" s="1"/>
  <c r="K115" i="5"/>
  <c r="K46" i="5"/>
  <c r="K45" i="5"/>
  <c r="K44" i="5"/>
  <c r="K43" i="5"/>
  <c r="K42" i="5"/>
  <c r="K40" i="5"/>
  <c r="K39" i="5"/>
  <c r="J69" i="4"/>
  <c r="J35" i="4"/>
  <c r="K115" i="4"/>
  <c r="K46" i="4"/>
  <c r="K45" i="4"/>
  <c r="K44" i="4"/>
  <c r="K43" i="4"/>
  <c r="K42" i="4"/>
  <c r="K40" i="4"/>
  <c r="K39" i="4"/>
  <c r="K51" i="4"/>
  <c r="J69" i="3"/>
  <c r="J35" i="3"/>
  <c r="K115" i="3"/>
  <c r="K46" i="3"/>
  <c r="K45" i="3"/>
  <c r="K44" i="3"/>
  <c r="K43" i="3"/>
  <c r="K42" i="3"/>
  <c r="K40" i="3"/>
  <c r="K39" i="3"/>
  <c r="K47" i="3" s="1"/>
  <c r="K60" i="3" s="1"/>
  <c r="J69" i="2"/>
  <c r="J35" i="2"/>
  <c r="K115" i="2"/>
  <c r="K46" i="2"/>
  <c r="K45" i="2"/>
  <c r="K44" i="2"/>
  <c r="K43" i="2"/>
  <c r="K42" i="2"/>
  <c r="K40" i="2"/>
  <c r="K39" i="2"/>
  <c r="K47" i="2" s="1"/>
  <c r="K60" i="2" s="1"/>
  <c r="K47" i="5" l="1"/>
  <c r="K60" i="5" s="1"/>
  <c r="K47" i="4"/>
  <c r="K60" i="4" s="1"/>
  <c r="K56" i="3"/>
  <c r="K61" i="3" s="1"/>
  <c r="K35" i="2"/>
  <c r="K36" i="2" s="1"/>
  <c r="K59" i="2" s="1"/>
  <c r="K62" i="2" s="1"/>
  <c r="J36" i="2"/>
  <c r="J70" i="2"/>
  <c r="K70" i="2" s="1"/>
  <c r="K69" i="2"/>
  <c r="K71" i="2" s="1"/>
  <c r="K117" i="2" s="1"/>
  <c r="K35" i="3"/>
  <c r="K36" i="3" s="1"/>
  <c r="K59" i="3" s="1"/>
  <c r="J36" i="3"/>
  <c r="J70" i="3"/>
  <c r="K70" i="3" s="1"/>
  <c r="K69" i="3"/>
  <c r="K71" i="3" s="1"/>
  <c r="K117" i="3" s="1"/>
  <c r="K35" i="4"/>
  <c r="K36" i="4" s="1"/>
  <c r="K59" i="4" s="1"/>
  <c r="J36" i="4"/>
  <c r="J70" i="4"/>
  <c r="K70" i="4" s="1"/>
  <c r="K69" i="4"/>
  <c r="K71" i="4" s="1"/>
  <c r="K117" i="4" s="1"/>
  <c r="K35" i="5"/>
  <c r="K36" i="5" s="1"/>
  <c r="K59" i="5" s="1"/>
  <c r="J36" i="5"/>
  <c r="J70" i="5"/>
  <c r="K70" i="5" s="1"/>
  <c r="K69" i="5"/>
  <c r="K71" i="5" s="1"/>
  <c r="K117" i="5" s="1"/>
  <c r="K56" i="4"/>
  <c r="K61" i="4" s="1"/>
  <c r="K56" i="5"/>
  <c r="K61" i="5" s="1"/>
  <c r="K99" i="5"/>
  <c r="K119" i="5" s="1"/>
  <c r="K96" i="4"/>
  <c r="K99" i="4" s="1"/>
  <c r="K119" i="4" s="1"/>
  <c r="I56" i="1"/>
  <c r="K56" i="1" s="1"/>
  <c r="I57" i="1"/>
  <c r="K57" i="1" s="1"/>
  <c r="K62" i="3" l="1"/>
  <c r="K116" i="3" s="1"/>
  <c r="K58" i="1"/>
  <c r="K62" i="5"/>
  <c r="K62" i="4"/>
  <c r="K116" i="2"/>
  <c r="K120" i="2" s="1"/>
  <c r="K102" i="2"/>
  <c r="K103" i="2" l="1"/>
  <c r="K104" i="2" s="1"/>
  <c r="K116" i="4"/>
  <c r="K120" i="4" s="1"/>
  <c r="K102" i="4"/>
  <c r="K116" i="5"/>
  <c r="K120" i="5" s="1"/>
  <c r="K102" i="5"/>
  <c r="K103" i="5" l="1"/>
  <c r="K104" i="5" s="1"/>
  <c r="K103" i="4"/>
  <c r="K104" i="4" s="1"/>
  <c r="K111" i="2"/>
  <c r="K121" i="2" s="1"/>
  <c r="K122" i="2" s="1"/>
  <c r="D126" i="2" s="1"/>
  <c r="H126" i="2" s="1"/>
  <c r="K132" i="2" l="1"/>
  <c r="K126" i="2"/>
  <c r="K128" i="2" s="1"/>
  <c r="K133" i="2" s="1"/>
  <c r="K111" i="4"/>
  <c r="K121" i="4" s="1"/>
  <c r="K122" i="4" s="1"/>
  <c r="D126" i="4" s="1"/>
  <c r="H126" i="4" s="1"/>
  <c r="K111" i="5"/>
  <c r="K121" i="5" s="1"/>
  <c r="K122" i="5" s="1"/>
  <c r="D126" i="5" s="1"/>
  <c r="H126" i="5" s="1"/>
  <c r="K132" i="5" l="1"/>
  <c r="K126" i="5"/>
  <c r="K128" i="5" s="1"/>
  <c r="K133" i="5" s="1"/>
  <c r="K132" i="4"/>
  <c r="K126" i="4"/>
  <c r="K128" i="4" s="1"/>
  <c r="K133" i="4" s="1"/>
  <c r="K134" i="2"/>
  <c r="K136" i="2" s="1"/>
  <c r="B6" i="1"/>
  <c r="F6" i="1" s="1"/>
  <c r="K134" i="4" l="1"/>
  <c r="K136" i="4" s="1"/>
  <c r="B8" i="1"/>
  <c r="F8" i="1" s="1"/>
  <c r="K134" i="5"/>
  <c r="K136" i="5" s="1"/>
  <c r="B9" i="1"/>
  <c r="F9" i="1" s="1"/>
  <c r="K99" i="3"/>
  <c r="K119" i="3" s="1"/>
  <c r="K120" i="3" s="1"/>
  <c r="K102" i="3" l="1"/>
  <c r="K103" i="3" l="1"/>
  <c r="K104" i="3" l="1"/>
  <c r="K111" i="3" s="1"/>
  <c r="K121" i="3" s="1"/>
  <c r="K122" i="3" s="1"/>
  <c r="D126" i="3" s="1"/>
  <c r="H126" i="3" s="1"/>
  <c r="K132" i="3" l="1"/>
  <c r="K126" i="3"/>
  <c r="K128" i="3" s="1"/>
  <c r="K133" i="3" s="1"/>
  <c r="K134" i="3" l="1"/>
  <c r="K136" i="3" s="1"/>
  <c r="B7" i="1"/>
  <c r="F7" i="1" s="1"/>
  <c r="J10" i="1" s="1"/>
  <c r="J33" i="1"/>
  <c r="K33" i="1" s="1"/>
  <c r="K49" i="1" s="1"/>
  <c r="K59" i="1" l="1"/>
  <c r="K61" i="1"/>
  <c r="H2" i="11"/>
  <c r="J2" i="11" s="1"/>
  <c r="J18" i="1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3" authorId="0" shapeId="0" xr:uid="{00000000-0006-0000-0500-000003000000}">
      <text>
        <r>
          <rPr>
            <b/>
            <sz val="8"/>
            <color rgb="FF000000"/>
            <rFont val="Tahoma"/>
            <family val="2"/>
          </rPr>
          <t>Salário Base da Categoria, conforme Acordo, Convenção ou Dissídio Coletivo</t>
        </r>
      </text>
    </comment>
    <comment ref="C5" authorId="0" shapeId="0" xr:uid="{00000000-0006-0000-0500-000002000000}">
      <text>
        <r>
          <rPr>
            <b/>
            <sz val="8"/>
            <color rgb="FF000000"/>
            <rFont val="Tahoma"/>
            <family val="2"/>
          </rPr>
          <t>Ou quantidade de dias que a convenção, acordo ou dissídio definir.</t>
        </r>
      </text>
    </comment>
    <comment ref="B13" authorId="0" shapeId="0" xr:uid="{00000000-0006-0000-0500-000001000000}">
      <text>
        <r>
          <rPr>
            <b/>
            <sz val="8"/>
            <color rgb="FF000000"/>
            <rFont val="Tahoma"/>
            <family val="2"/>
          </rPr>
          <t>Ou a quantidade de dias que a convenção, acordo ou dissídio definir.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3" authorId="0" shapeId="0" xr:uid="{00000000-0006-0000-0600-000003000000}">
      <text>
        <r>
          <rPr>
            <b/>
            <sz val="8"/>
            <color rgb="FF000000"/>
            <rFont val="Tahoma"/>
            <family val="2"/>
          </rPr>
          <t>Salário Base da Categoria, conforme Acordo, Convenção ou Dissídio Coletivo</t>
        </r>
      </text>
    </comment>
    <comment ref="C5" authorId="0" shapeId="0" xr:uid="{00000000-0006-0000-0600-000002000000}">
      <text>
        <r>
          <rPr>
            <b/>
            <sz val="8"/>
            <color rgb="FF000000"/>
            <rFont val="Tahoma"/>
            <family val="2"/>
          </rPr>
          <t>Ou quantidade de dias que a convenção, acordo ou dissídio definir.</t>
        </r>
      </text>
    </comment>
    <comment ref="B13" authorId="0" shapeId="0" xr:uid="{00000000-0006-0000-0600-000001000000}">
      <text>
        <r>
          <rPr>
            <b/>
            <sz val="8"/>
            <color rgb="FF000000"/>
            <rFont val="Tahoma"/>
            <family val="2"/>
          </rPr>
          <t>Ou a quantidade de dias que a convenção, acordo ou dissídio definir.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J53" authorId="0" shapeId="0" xr:uid="{00000000-0006-0000-0200-000005000000}">
      <text>
        <r>
          <rPr>
            <sz val="10"/>
            <rFont val="Arial"/>
            <family val="2"/>
          </rPr>
          <t>Percentual de ocorrência no ano</t>
        </r>
      </text>
    </comment>
    <comment ref="I65" authorId="0" shapeId="0" xr:uid="{00000000-0006-0000-0200-000001000000}">
      <text>
        <r>
          <rPr>
            <sz val="10"/>
            <rFont val="Arial"/>
            <family val="2"/>
          </rPr>
          <t>Percentual de funcionários indenizados no ano</t>
        </r>
      </text>
    </comment>
    <comment ref="I76" authorId="0" shapeId="0" xr:uid="{00000000-0006-0000-0200-000002000000}">
      <text>
        <r>
          <rPr>
            <sz val="10"/>
            <rFont val="Arial"/>
            <family val="2"/>
          </rPr>
          <t>Número inteiro de dias de faltas legais no ano</t>
        </r>
      </text>
    </comment>
    <comment ref="I77" authorId="0" shapeId="0" xr:uid="{00000000-0006-0000-0200-000003000000}">
      <text>
        <r>
          <rPr>
            <sz val="10"/>
            <rFont val="Arial"/>
            <family val="2"/>
          </rPr>
          <t>Percentual de funcionários que tornam-se pais em 1 ano.</t>
        </r>
      </text>
    </comment>
    <comment ref="I78" authorId="0" shapeId="0" xr:uid="{00000000-0006-0000-0200-000004000000}">
      <text>
        <r>
          <rPr>
            <sz val="10"/>
            <rFont val="Arial"/>
            <family val="2"/>
          </rPr>
          <t>Percentual de ausência por acidente de trabalho no ano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3" authorId="0" shapeId="0" xr:uid="{00000000-0006-0000-0700-000003000000}">
      <text>
        <r>
          <rPr>
            <b/>
            <sz val="8"/>
            <color rgb="FF000000"/>
            <rFont val="Tahoma"/>
            <family val="2"/>
          </rPr>
          <t>Salário Base da Categoria, conforme Acordo, Convenção ou Dissídio Coletivo</t>
        </r>
      </text>
    </comment>
    <comment ref="C5" authorId="0" shapeId="0" xr:uid="{00000000-0006-0000-0700-000002000000}">
      <text>
        <r>
          <rPr>
            <b/>
            <sz val="8"/>
            <color rgb="FF000000"/>
            <rFont val="Tahoma"/>
            <family val="2"/>
          </rPr>
          <t>Ou quantidade de dias que a convenção, acordo ou dissídio definir.</t>
        </r>
      </text>
    </comment>
    <comment ref="B13" authorId="0" shapeId="0" xr:uid="{00000000-0006-0000-0700-000001000000}">
      <text>
        <r>
          <rPr>
            <b/>
            <sz val="8"/>
            <color rgb="FF000000"/>
            <rFont val="Tahoma"/>
            <family val="2"/>
          </rPr>
          <t>Ou a quantidade de dias que a convenção, acordo ou dissídio definir.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J53" authorId="0" shapeId="0" xr:uid="{00000000-0006-0000-0300-000005000000}">
      <text>
        <r>
          <rPr>
            <sz val="10"/>
            <rFont val="Arial"/>
            <family val="2"/>
          </rPr>
          <t>Percentual de ocorrência no ano</t>
        </r>
      </text>
    </comment>
    <comment ref="I65" authorId="0" shapeId="0" xr:uid="{00000000-0006-0000-0300-000001000000}">
      <text>
        <r>
          <rPr>
            <sz val="10"/>
            <rFont val="Arial"/>
            <family val="2"/>
          </rPr>
          <t>Percentual de funcionários indenizados no ano</t>
        </r>
      </text>
    </comment>
    <comment ref="I76" authorId="0" shapeId="0" xr:uid="{00000000-0006-0000-0300-000002000000}">
      <text>
        <r>
          <rPr>
            <sz val="10"/>
            <rFont val="Arial"/>
            <family val="2"/>
          </rPr>
          <t>Número inteiro de dias de faltas legais no ano</t>
        </r>
      </text>
    </comment>
    <comment ref="I77" authorId="0" shapeId="0" xr:uid="{00000000-0006-0000-0300-000003000000}">
      <text>
        <r>
          <rPr>
            <sz val="10"/>
            <rFont val="Arial"/>
            <family val="2"/>
          </rPr>
          <t>Percentual de funcionários que tornam-se pais em 1 ano.</t>
        </r>
      </text>
    </comment>
    <comment ref="I78" authorId="0" shapeId="0" xr:uid="{00000000-0006-0000-0300-000004000000}">
      <text>
        <r>
          <rPr>
            <sz val="10"/>
            <rFont val="Arial"/>
            <family val="2"/>
          </rPr>
          <t>Percentual de ausência por acidente de trabalho no ano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3" authorId="0" shapeId="0" xr:uid="{00000000-0006-0000-0800-000003000000}">
      <text>
        <r>
          <rPr>
            <b/>
            <sz val="8"/>
            <color rgb="FF000000"/>
            <rFont val="Tahoma"/>
            <family val="2"/>
          </rPr>
          <t>Salário Base da Categoria, conforme Acordo, Convenção ou Dissídio Coletivo</t>
        </r>
      </text>
    </comment>
    <comment ref="C5" authorId="0" shapeId="0" xr:uid="{00000000-0006-0000-0800-000002000000}">
      <text>
        <r>
          <rPr>
            <b/>
            <sz val="8"/>
            <color rgb="FF000000"/>
            <rFont val="Tahoma"/>
            <family val="2"/>
          </rPr>
          <t>Ou quantidade de dias que a convenção, acordo ou dissídio definir.</t>
        </r>
      </text>
    </comment>
    <comment ref="B13" authorId="0" shapeId="0" xr:uid="{00000000-0006-0000-0800-000001000000}">
      <text>
        <r>
          <rPr>
            <b/>
            <sz val="8"/>
            <color rgb="FF000000"/>
            <rFont val="Tahoma"/>
            <family val="2"/>
          </rPr>
          <t>Ou a quantidade de dias que a convenção, acordo ou dissídio definir.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J53" authorId="0" shapeId="0" xr:uid="{00000000-0006-0000-0400-000005000000}">
      <text>
        <r>
          <rPr>
            <sz val="10"/>
            <rFont val="Arial"/>
            <family val="2"/>
          </rPr>
          <t>Percentual de ocorrência no ano</t>
        </r>
      </text>
    </comment>
    <comment ref="I65" authorId="0" shapeId="0" xr:uid="{00000000-0006-0000-0400-000001000000}">
      <text>
        <r>
          <rPr>
            <sz val="10"/>
            <rFont val="Arial"/>
            <family val="2"/>
          </rPr>
          <t>Percentual de funcionários indenizados no ano</t>
        </r>
      </text>
    </comment>
    <comment ref="I76" authorId="0" shapeId="0" xr:uid="{00000000-0006-0000-0400-000002000000}">
      <text>
        <r>
          <rPr>
            <sz val="10"/>
            <rFont val="Arial"/>
            <family val="2"/>
          </rPr>
          <t>Número inteiro de dias de faltas legais no ano</t>
        </r>
      </text>
    </comment>
    <comment ref="I77" authorId="0" shapeId="0" xr:uid="{00000000-0006-0000-0400-000003000000}">
      <text>
        <r>
          <rPr>
            <sz val="10"/>
            <rFont val="Arial"/>
            <family val="2"/>
          </rPr>
          <t>Percentual de funcionários que tornam-se pais em 1 ano.</t>
        </r>
      </text>
    </comment>
    <comment ref="I78" authorId="0" shapeId="0" xr:uid="{00000000-0006-0000-0400-000004000000}">
      <text>
        <r>
          <rPr>
            <sz val="10"/>
            <rFont val="Arial"/>
            <family val="2"/>
          </rPr>
          <t>Percentual de ausência por acidente de trabalho no ano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6" authorId="0" shapeId="0" xr:uid="{00000000-0006-0000-0D00-000001000000}">
      <text>
        <r>
          <rPr>
            <sz val="10"/>
            <rFont val="Arial"/>
            <family val="2"/>
          </rPr>
          <t>ESTÃO PREVISTAS A MONTAGEM DE 2 OFICINAS, SENDO UMA NA AVANHANDAVA E UMA NA FLORÊNCIO</t>
        </r>
      </text>
    </comment>
  </commentList>
</comments>
</file>

<file path=xl/sharedStrings.xml><?xml version="1.0" encoding="utf-8"?>
<sst xmlns="http://schemas.openxmlformats.org/spreadsheetml/2006/main" count="1683" uniqueCount="591">
  <si>
    <t>VALOR DOS SERVIÇOS</t>
  </si>
  <si>
    <r>
      <rPr>
        <b/>
        <u/>
        <sz val="12"/>
        <color rgb="FFFFFFFF"/>
        <rFont val="Arial"/>
        <family val="2"/>
      </rPr>
      <t xml:space="preserve">PREÇOS MENSAIS FIXOS COM MÃO DE OBRA RESIDENTE E GASTOS GERAIS – </t>
    </r>
    <r>
      <rPr>
        <b/>
        <u/>
        <sz val="12"/>
        <color rgb="FFFF0000"/>
        <rFont val="Arial"/>
        <family val="2"/>
      </rPr>
      <t>NÃO PREENCHER NADA AQUI, SÓ CONFERIR: VALORES VÊM DAS PLANILHAS</t>
    </r>
  </si>
  <si>
    <t xml:space="preserve">Tipo de serviço: residentes
</t>
  </si>
  <si>
    <t>Preço mensal de 1 posto de serviço</t>
  </si>
  <si>
    <t>QUANTIDADE DE POSTOS A CONTRATAR</t>
  </si>
  <si>
    <t>PRAZO DO CONTRATO</t>
  </si>
  <si>
    <t>VALOR TOTAL POR CARGO RESIDENTE</t>
  </si>
  <si>
    <t>MESTRE DE MANUTENÇÃO PREDIAL</t>
  </si>
  <si>
    <t>OFICIAL ELETRICISTA</t>
  </si>
  <si>
    <t>OFICIAL DE MANUTENÇÃO PREDIAL</t>
  </si>
  <si>
    <t>AJUDANTE DE MANUTENÇÃO</t>
  </si>
  <si>
    <t xml:space="preserve">REGISTRO PARCIAL 1- M. RESIDENTE </t>
  </si>
  <si>
    <r>
      <rPr>
        <b/>
        <u/>
        <sz val="12"/>
        <color rgb="FFFFFFFF"/>
        <rFont val="Arial"/>
        <family val="2"/>
      </rPr>
      <t xml:space="preserve">PREÇOS UNITÁRIOS DE EQUIPE DE APOIO -  </t>
    </r>
    <r>
      <rPr>
        <b/>
        <u/>
        <sz val="12"/>
        <color rgb="FFFF0000"/>
        <rFont val="Arial"/>
        <family val="2"/>
      </rPr>
      <t>NÃO PREENCHER NADA AQUI, SÓ CONFERIR: VALORES VÊM DAS PLANILHAS</t>
    </r>
  </si>
  <si>
    <t>Tipo de serviço: apoio
(A)</t>
  </si>
  <si>
    <t xml:space="preserve">Valor proposto por item de serviço – preço unitário INDIVIDUAL TOTAL para 12 meses de vigência do contrato    </t>
  </si>
  <si>
    <t>CBO</t>
  </si>
  <si>
    <t>PREÇO MENSAL SALÁRIO DE MERCADO</t>
  </si>
  <si>
    <t>Nº DE DIAS DE 1 MÊS PARA EFEITO CONTRATUAL</t>
  </si>
  <si>
    <t xml:space="preserve">CUSTO - DIÁRIA DE SERVIÇO   </t>
  </si>
  <si>
    <t>QUANTIDADE DE DIÁRIAS PREVISTAS</t>
  </si>
  <si>
    <t>TOTAL ESTIMADO PARA O CONTRATO DURANTE 12 MESES</t>
  </si>
  <si>
    <t xml:space="preserve">REGISTRO PARCIAL 2- M. O. APOIO </t>
  </si>
  <si>
    <r>
      <rPr>
        <b/>
        <u/>
        <sz val="12"/>
        <color rgb="FFFFFFFF"/>
        <rFont val="Arial"/>
        <family val="2"/>
      </rPr>
      <t xml:space="preserve">PREÇOS UNITÁRIOS DE SERVIÇOS ESPECIALIZADOS – </t>
    </r>
    <r>
      <rPr>
        <b/>
        <u/>
        <sz val="12"/>
        <color rgb="FFFF0000"/>
        <rFont val="Arial"/>
        <family val="2"/>
      </rPr>
      <t>NÃO PREENCHER NADA AQUI, SÓ CONFERIR: VALORES VÊM DAS PLANILHAS</t>
    </r>
  </si>
  <si>
    <t>Tipo de serviço: serviços periódicos
(A)</t>
  </si>
  <si>
    <t>unidade de medida</t>
  </si>
  <si>
    <t>preço unitário</t>
  </si>
  <si>
    <t>Florêncio - QTDE FÍSICA</t>
  </si>
  <si>
    <t>Avanhandava - QTDE FÍSICA</t>
  </si>
  <si>
    <t xml:space="preserve"> Periodicidade – 1 vez a cada x meses</t>
  </si>
  <si>
    <t>Quantidade total contratual prédio Florêncio</t>
  </si>
  <si>
    <t>Quantidade total contratual prédio Avanhandava</t>
  </si>
  <si>
    <t>qtde contratual total  - 12 meses</t>
  </si>
  <si>
    <t>Valor total máximo de cada item de serviço a ser contratado</t>
  </si>
  <si>
    <t>ELABORAÇÃO DO PCMSO E DO PPRA</t>
  </si>
  <si>
    <t>evento</t>
  </si>
  <si>
    <t>Extintor de água pressurizada - 10 litros</t>
  </si>
  <si>
    <t>recarga</t>
  </si>
  <si>
    <t>Extintor de CO2 de 6 Kg</t>
  </si>
  <si>
    <t>Extintor carreta de CO2 de 25 Kg</t>
  </si>
  <si>
    <t>0</t>
  </si>
  <si>
    <t>Extintor de CO2 de 4 Kg</t>
  </si>
  <si>
    <t>Extintor de pó químico seco de 6 Kg</t>
  </si>
  <si>
    <t>Extintor de pó químico seco de 4 Kg</t>
  </si>
  <si>
    <t xml:space="preserve">Inspeção e Avaliação de sistema de aterramento para edifício </t>
  </si>
  <si>
    <t xml:space="preserve">Inspeção e Ensaio de Sistema de Proteção contra Descargas Atmosféricas para </t>
  </si>
  <si>
    <t xml:space="preserve">Inspeção e Análise termográfica em equipamentos e instalações de baixa tensão </t>
  </si>
  <si>
    <t xml:space="preserve">Manutenção Preventiva de Grupo Gerador Diesel de Emergência
</t>
  </si>
  <si>
    <t xml:space="preserve"> Manutenção de Sistema de prevenção e combate a incêndio incluindo o conjunto Motobomba Diesel;</t>
  </si>
  <si>
    <r>
      <rPr>
        <b/>
        <sz val="10"/>
        <color rgb="FF000000"/>
        <rFont val="Arial"/>
        <family val="2"/>
      </rPr>
      <t xml:space="preserve"> Manutenção de estabilizadores  (</t>
    </r>
    <r>
      <rPr>
        <b/>
        <sz val="10"/>
        <color rgb="FFFF0000"/>
        <rFont val="Arial"/>
        <family val="2"/>
      </rPr>
      <t>O PREÇO UNITÁRIO É POR EQUIPAMENTO-INCLUI PEÇAS, VEJA TR</t>
    </r>
    <r>
      <rPr>
        <b/>
        <sz val="10"/>
        <color rgb="FF000000"/>
        <rFont val="Arial"/>
        <family val="2"/>
      </rPr>
      <t>);</t>
    </r>
  </si>
  <si>
    <r>
      <rPr>
        <b/>
        <sz val="10"/>
        <color rgb="FF000000"/>
        <rFont val="Arial"/>
        <family val="2"/>
      </rPr>
      <t xml:space="preserve"> Manutenção de Nobreaks (</t>
    </r>
    <r>
      <rPr>
        <b/>
        <sz val="10"/>
        <color rgb="FFFF0000"/>
        <rFont val="Arial"/>
        <family val="2"/>
      </rPr>
      <t>O PREÇO UNITÁRIO É POR EQUIPAMENTO-INCLUI PEÇAS, VEJA TR</t>
    </r>
    <r>
      <rPr>
        <b/>
        <sz val="10"/>
        <color rgb="FF000000"/>
        <rFont val="Arial"/>
        <family val="2"/>
      </rPr>
      <t>);</t>
    </r>
  </si>
  <si>
    <t>Limpeza de reservatório de água – superior</t>
  </si>
  <si>
    <t>l</t>
  </si>
  <si>
    <t>Limpeza de reservatório de água – inferior</t>
  </si>
  <si>
    <t xml:space="preserve">REGISTRO PARCIAL 3 – SERVIÇOS ESPECIALIZADOS </t>
  </si>
  <si>
    <r>
      <rPr>
        <b/>
        <u/>
        <sz val="12"/>
        <color rgb="FFFFFFFF"/>
        <rFont val="Arial"/>
        <family val="2"/>
      </rPr>
      <t xml:space="preserve">PREÇOS UNITÁRIOS DE MATERIAIS E FERRAMENTAPARA OFICINA – </t>
    </r>
    <r>
      <rPr>
        <b/>
        <u/>
        <sz val="12"/>
        <color rgb="FFFF0000"/>
        <rFont val="Arial"/>
        <family val="2"/>
      </rPr>
      <t>NÃO PREENCHER NADA AQUI, SÓ CONFERIR: VALORES VÊM DAS PLANILHAS</t>
    </r>
  </si>
  <si>
    <t>MATERIAIS DE MANUTENÇÃO PREDIAL- FLORÊNCIO e AVANHANDAVA</t>
  </si>
  <si>
    <t>LISTA COMPLETA CONFORME PLANILHA</t>
  </si>
  <si>
    <t xml:space="preserve"> </t>
  </si>
  <si>
    <t>FERRAMENTAL COLETIVO – MONTAGEM DE OFICINAS DE MANUTENÇÃO</t>
  </si>
  <si>
    <t>ESTE CUSTO SERÁ TOTALMENTE EXTINTO DECORRIDOS 12 MESES DA CONTRATAÇÃO</t>
  </si>
  <si>
    <t>REGISTRO PARCIAL 4 – MATERIAIS E FERRAMENTAL COLETIVO</t>
  </si>
  <si>
    <r>
      <rPr>
        <b/>
        <u/>
        <sz val="12"/>
        <color rgb="FFFFFFFF"/>
        <rFont val="Arial"/>
        <family val="2"/>
      </rPr>
      <t xml:space="preserve">PREÇOS UNITÁRIOS DE MATERIAIS E SERVIÇOS COTADOS POR FACs E SINAPI/TCPO – </t>
    </r>
    <r>
      <rPr>
        <b/>
        <u/>
        <sz val="12"/>
        <color rgb="FFFF0000"/>
        <rFont val="Arial"/>
        <family val="2"/>
      </rPr>
      <t>NÃO PREENCHER NADA AQUI, SÓ CONFERIR: VALORES VÊM DAS PLANILHAS</t>
    </r>
  </si>
  <si>
    <t>TOTAL 12 MESES</t>
  </si>
  <si>
    <t xml:space="preserve">SERVIÇOS NÃO PRECIFICADOS NOS ITENS ANTERIORES – FACs E SINAPI/TCPO-INCIDÊNCIA DE BDI </t>
  </si>
  <si>
    <t xml:space="preserve">VALOR PRÉDEFINIDO </t>
  </si>
  <si>
    <t>BDI CALCULADO</t>
  </si>
  <si>
    <t xml:space="preserve">MATERIAIS NÃO PRECIFICADOS NOS ITENS ANTERIORES – FACs E SINAPI/TCPO-INCIDÊNCIA DE BDI </t>
  </si>
  <si>
    <t>REGISTRO PARCIAL 5 – MATERIAIS E SERVIÇOS DE MANUTENÇÃO NÃO PREVISTOS-SINAPI/TCPO/FACs</t>
  </si>
  <si>
    <t xml:space="preserve">CUSTO ESTIMADO DA CONTRATAÇÃO DURANTE 12 MESES </t>
  </si>
  <si>
    <t xml:space="preserve">PLANILHA DE CUSTO E FORMAÇÃO DE PREÇOS </t>
  </si>
  <si>
    <t xml:space="preserve">Número do Processo: </t>
  </si>
  <si>
    <t>10752.720006/2023-52</t>
  </si>
  <si>
    <t xml:space="preserve">Número da Licitação: </t>
  </si>
  <si>
    <r>
      <rPr>
        <b/>
        <sz val="15"/>
        <color rgb="FFFF0000"/>
        <rFont val="Arial"/>
        <family val="2"/>
      </rPr>
      <t xml:space="preserve">DEVEM SER PREENCHIDAS AS CÉLULAS EM </t>
    </r>
    <r>
      <rPr>
        <b/>
        <sz val="15"/>
        <color rgb="FFFFFFFF"/>
        <rFont val="Arial"/>
        <family val="2"/>
      </rPr>
      <t>BRANCO</t>
    </r>
    <r>
      <rPr>
        <b/>
        <sz val="15"/>
        <color rgb="FFFF0000"/>
        <rFont val="Arial"/>
        <family val="2"/>
      </rPr>
      <t xml:space="preserve">, AS DEMAIS FICAM A CRITÉRIO DO INTERESSADO POIS CONTÉM FÓRMULAS AUTOMÁTICAS. </t>
    </r>
    <r>
      <rPr>
        <b/>
        <u/>
        <sz val="15"/>
        <color rgb="FFFF0000"/>
        <rFont val="Arial"/>
        <family val="2"/>
      </rPr>
      <t>CONFERIR BEM TODOS OS CÁLCULOS ANTES DE ENTREGAR.</t>
    </r>
  </si>
  <si>
    <t>Data do Pregão:</t>
  </si>
  <si>
    <t>Horário:</t>
  </si>
  <si>
    <t>Descrição do Serviço:</t>
  </si>
  <si>
    <t>Registro de Preços – Prestação de serviços continuados de manutenção predial, para a SRRF08 e Unidades vinculadas</t>
  </si>
  <si>
    <t>►</t>
  </si>
  <si>
    <t>Data de apresentação da proposta: (dia/mês/ano)</t>
  </si>
  <si>
    <t>Município:</t>
  </si>
  <si>
    <t>SÃO PAULO/SP</t>
  </si>
  <si>
    <t>Sindicato Vinculado:</t>
  </si>
  <si>
    <t>SINTRACON</t>
  </si>
  <si>
    <t xml:space="preserve">Ano do Acordo, Convenção ou Sentença Normativa em Dissídio Coletivo: </t>
  </si>
  <si>
    <t>Número de meses de execução contratual:</t>
  </si>
  <si>
    <t>Tipo de serviço:</t>
  </si>
  <si>
    <t>Unidade de medida</t>
  </si>
  <si>
    <t>Posto</t>
  </si>
  <si>
    <t>Quantidade total (em função da unidade de medida):</t>
  </si>
  <si>
    <t>DADOS PARA COMPOSIÇÃO DOS CUSTOS REFERENTE À MÃO-DE-OBRA</t>
  </si>
  <si>
    <t>Classificação Brasileira de Ocupações (CBO)</t>
  </si>
  <si>
    <t>CBO 7102-05</t>
  </si>
  <si>
    <r>
      <rPr>
        <sz val="10"/>
        <color rgb="FF000000"/>
        <rFont val="Arial"/>
        <family val="2"/>
      </rPr>
      <t xml:space="preserve">Salário Normativo da Categoria Profissional: </t>
    </r>
    <r>
      <rPr>
        <sz val="8"/>
        <color rgb="FF000000"/>
        <rFont val="Arial"/>
        <family val="2"/>
      </rPr>
      <t>(CCT 2022/2024 – SINTRACON-SP X SINDUSCON-SP - "Demais trabalhadores qualificados")</t>
    </r>
  </si>
  <si>
    <t>Categoria profissional (vinculada a execução contratual)</t>
  </si>
  <si>
    <t>Data base da categoria</t>
  </si>
  <si>
    <t>MAIO</t>
  </si>
  <si>
    <t xml:space="preserve">MÓDULO 01 – Composição da Remuneração </t>
  </si>
  <si>
    <t>Valor (R$)</t>
  </si>
  <si>
    <t>A</t>
  </si>
  <si>
    <t>Salário Base – efetivo da contratação (Estudo comparativo entre média de mercado e Piso salarial)</t>
  </si>
  <si>
    <t>B</t>
  </si>
  <si>
    <t>Adicional de Periculosidade</t>
  </si>
  <si>
    <t>CLT art.s 193 e segs ;CF art. 7º XXIII / Lei 12.740/2012</t>
  </si>
  <si>
    <t>%</t>
  </si>
  <si>
    <t>C</t>
  </si>
  <si>
    <t>Adicional de Insalubridade</t>
  </si>
  <si>
    <t>CLT art. 189 e segs - CF art. 7º XXIII – Base de Cálculo é o Salário Mínimo</t>
  </si>
  <si>
    <t>D</t>
  </si>
  <si>
    <t>Outros (especificar) :</t>
  </si>
  <si>
    <t xml:space="preserve">Total </t>
  </si>
  <si>
    <t>MÓDULO 02 – Encargos e Benefícios Anuais, Mensais e Diários</t>
  </si>
  <si>
    <t>Submódulo 2.1 – 13º (décimo terceiro) Salário, Férias e Adicional de Férias</t>
  </si>
  <si>
    <t>13º salário</t>
  </si>
  <si>
    <r>
      <rPr>
        <sz val="10"/>
        <rFont val="Arial"/>
        <family val="2"/>
      </rPr>
      <t>Férias e Adicional de férias (</t>
    </r>
    <r>
      <rPr>
        <b/>
        <sz val="10"/>
        <color rgb="FFFF0000"/>
        <rFont val="Arial"/>
        <family val="2"/>
      </rPr>
      <t>SERÁ SUPRIMIDO APÓS 12 MESES DE CONTRATO</t>
    </r>
    <r>
      <rPr>
        <sz val="10"/>
        <rFont val="Arial"/>
        <family val="2"/>
      </rPr>
      <t>)</t>
    </r>
  </si>
  <si>
    <t>-</t>
  </si>
  <si>
    <t>Incidência do Submódulo 2.2 sobre 13º salário e Adic. de Férias</t>
  </si>
  <si>
    <t>Total 13º (décimo terceiro) Salário, Férias e Adicional de Férias</t>
  </si>
  <si>
    <t>Submódulo 2.2 – Encargos Previdenciários (GPS), FGTS e outras contribuições</t>
  </si>
  <si>
    <t>INSS</t>
  </si>
  <si>
    <t>Salário educação</t>
  </si>
  <si>
    <t>SAT</t>
  </si>
  <si>
    <t>RAT</t>
  </si>
  <si>
    <t>FAP</t>
  </si>
  <si>
    <t>SESI ou SESC</t>
  </si>
  <si>
    <t>E</t>
  </si>
  <si>
    <t>SENAI ou SENAC</t>
  </si>
  <si>
    <t>F</t>
  </si>
  <si>
    <t>SEBRAE</t>
  </si>
  <si>
    <t>G</t>
  </si>
  <si>
    <t>INCRA</t>
  </si>
  <si>
    <t>H</t>
  </si>
  <si>
    <t>FGTS</t>
  </si>
  <si>
    <t>Total  de Encargos e Outras Contribuições</t>
  </si>
  <si>
    <t>Submódulo 2.3 – Benefícios Mensais e Diários</t>
  </si>
  <si>
    <t>Transporte</t>
  </si>
  <si>
    <t>Auxílio-Refeição/Alimentação</t>
  </si>
  <si>
    <t>Cesta Básica</t>
  </si>
  <si>
    <t>Outros: Auxílio Creche</t>
  </si>
  <si>
    <t>Outros: Seguro de Vida em Grupo</t>
  </si>
  <si>
    <t>Outros: Auxílio Odontológico</t>
  </si>
  <si>
    <t>Total</t>
  </si>
  <si>
    <t>QUADRO RESUMO – MODULO 2 – Encargos e Benefícios anuais, mensais e diários</t>
  </si>
  <si>
    <t>2.1 – 13º (décimo terceiro) Salário, Férias e Adicional de Férias</t>
  </si>
  <si>
    <t>2.2 – GPS, FGTS e outras contribuições</t>
  </si>
  <si>
    <t>2.3 – Benefícios Mensais e Diários</t>
  </si>
  <si>
    <t>MÓDULO 3 - Provisão para Rescisão</t>
  </si>
  <si>
    <t>indicar a incidência % - Acórdão TCU 1904 2007</t>
  </si>
  <si>
    <t>Aviso Prévio Indenizado</t>
  </si>
  <si>
    <r>
      <rPr>
        <sz val="10"/>
        <rFont val="Arial"/>
        <family val="2"/>
      </rPr>
      <t xml:space="preserve">Incidência do FGTS sobre Aviso Prévio Indenizado - </t>
    </r>
    <r>
      <rPr>
        <sz val="10"/>
        <color rgb="FFFF0000"/>
        <rFont val="Arial"/>
        <family val="2"/>
      </rPr>
      <t xml:space="preserve"> </t>
    </r>
  </si>
  <si>
    <r>
      <rPr>
        <sz val="10"/>
        <rFont val="Arial"/>
        <family val="2"/>
      </rPr>
      <t xml:space="preserve">Multa do FGTS e contribuição social sobre o Aviso Prévio Indenizado </t>
    </r>
    <r>
      <rPr>
        <sz val="8"/>
        <rFont val="Arial"/>
        <family val="2"/>
      </rPr>
      <t>(40% Legal)</t>
    </r>
  </si>
  <si>
    <r>
      <rPr>
        <sz val="10"/>
        <rFont val="Arial"/>
        <family val="2"/>
      </rPr>
      <t>Aviso Prévio Trabalhado – contrato de 30 meses – preenchimento automático por diferença com o aviso prévio indeniz.</t>
    </r>
    <r>
      <rPr>
        <b/>
        <sz val="10"/>
        <rFont val="Arial"/>
        <family val="2"/>
      </rPr>
      <t xml:space="preserve"> </t>
    </r>
    <r>
      <rPr>
        <b/>
        <sz val="10"/>
        <color rgb="FFFF0000"/>
        <rFont val="Arial"/>
        <family val="2"/>
      </rPr>
      <t xml:space="preserve"> </t>
    </r>
  </si>
  <si>
    <t xml:space="preserve">Incidência dos encargos do submódulo 2.2 sobre Aviso Prévio Trabalhado  </t>
  </si>
  <si>
    <r>
      <rPr>
        <sz val="10"/>
        <rFont val="Arial"/>
        <family val="2"/>
      </rPr>
      <t xml:space="preserve">Multa FGTS e contribuição social sobre o Aviso Prévio Trabalhado </t>
    </r>
    <r>
      <rPr>
        <sz val="8"/>
        <rFont val="Arial"/>
        <family val="2"/>
      </rPr>
      <t>(40% Legal)</t>
    </r>
  </si>
  <si>
    <t>MÓDULO 4 – Custo de Reposição do Profissional Ausente</t>
  </si>
  <si>
    <t>Submódulo 4.1 – Ausências Legais</t>
  </si>
  <si>
    <t>Substituto na cobertura de Férias</t>
  </si>
  <si>
    <t xml:space="preserve">Substituto na cobertura de Ausências Legais </t>
  </si>
  <si>
    <t xml:space="preserve">indicar o número de ausências/ano- Acórdão TCU 1904 2007 </t>
  </si>
  <si>
    <t xml:space="preserve">Substituto na cobertura de Licença-Paternidade </t>
  </si>
  <si>
    <t xml:space="preserve">Substituto na cobertura de Ausência por acidente de trabalho </t>
  </si>
  <si>
    <t xml:space="preserve">Substituto na cobertura de Afastamento Maternidade </t>
  </si>
  <si>
    <t>Substituto na cobertura de Auxílio-doença</t>
  </si>
  <si>
    <t>Outros (especificar)</t>
  </si>
  <si>
    <t>Submódulo 4.2 – Intrajornada</t>
  </si>
  <si>
    <t xml:space="preserve">Substituto na cobertura de Intervalo para repouso ou alimentação </t>
  </si>
  <si>
    <t>(INDICAÇÃO NÃO OBRIGATÓRIA)</t>
  </si>
  <si>
    <t>QUADRO RESUMO – MODULO 4 – Custo de Reposição do Profissional Ausente</t>
  </si>
  <si>
    <t xml:space="preserve">4.1 – Substituto nas Ausências Legais </t>
  </si>
  <si>
    <t>4.2 – Substituto na Intrajornada</t>
  </si>
  <si>
    <t>MÓDULO 05 – Insumos Diversos</t>
  </si>
  <si>
    <r>
      <rPr>
        <sz val="10"/>
        <rFont val="Arial"/>
        <family val="2"/>
      </rPr>
      <t xml:space="preserve">Uniformes (valores mensais por empregado) – </t>
    </r>
    <r>
      <rPr>
        <sz val="10"/>
        <color rgb="FFFF0000"/>
        <rFont val="Arial"/>
        <family val="2"/>
      </rPr>
      <t>Preenchimento automático.</t>
    </r>
  </si>
  <si>
    <t>Materiais para uso no dia a dia (consultar Termo de Referência anexo ao Edital)</t>
  </si>
  <si>
    <t>Equipamentos (discriminar)</t>
  </si>
  <si>
    <t>Preenchimento automático.</t>
  </si>
  <si>
    <t>EPI</t>
  </si>
  <si>
    <t>--</t>
  </si>
  <si>
    <t>MÓDULO 06 – Custos Indiretos, Tributos e Lucro</t>
  </si>
  <si>
    <t>Percentual (%)</t>
  </si>
  <si>
    <t>VALOR</t>
  </si>
  <si>
    <t>Custos Indiretos</t>
  </si>
  <si>
    <t>Lucro</t>
  </si>
  <si>
    <t xml:space="preserve">Tributos </t>
  </si>
  <si>
    <t>Alíquota</t>
  </si>
  <si>
    <t xml:space="preserve">C.1. Tributos Federais </t>
  </si>
  <si>
    <t>PIS:</t>
  </si>
  <si>
    <t>COFINS:</t>
  </si>
  <si>
    <t>OUTROS:</t>
  </si>
  <si>
    <t xml:space="preserve">C.3. Tributos Municipais </t>
  </si>
  <si>
    <t>ISSQN:</t>
  </si>
  <si>
    <t>Outros tributos</t>
  </si>
  <si>
    <t>CPRB</t>
  </si>
  <si>
    <t>QUADRO RESUMO DO CUSTO POR EMPREGADO</t>
  </si>
  <si>
    <t>Mão-de-obra vinculada à execução contratual (valor por empregado)</t>
  </si>
  <si>
    <t>MÓDULO 03 – Provisão para Rescisão</t>
  </si>
  <si>
    <t>MÓDULO 04 – Custo de Reposição do Profissional Ausente</t>
  </si>
  <si>
    <t>Subtotal (A+B+C+D)</t>
  </si>
  <si>
    <t>MÓDULO 06 – Custos Indireto, Tributos e Lucro</t>
  </si>
  <si>
    <t>Valor Total por Empregado</t>
  </si>
  <si>
    <t>QUADRO RESUMO DO VALOR MENSAL DOS SERVIÇOS</t>
  </si>
  <si>
    <t>Tipo de serviço
(A)</t>
  </si>
  <si>
    <t>Valor proposto por empregado
(B)</t>
  </si>
  <si>
    <t>Quantidade de Empregados por posto
(C)</t>
  </si>
  <si>
    <t>Valor  proposto por posto
(D) = (B) x (C)</t>
  </si>
  <si>
    <t>Qtde de postos
(E)</t>
  </si>
  <si>
    <t>Valor total do serviço
(F) = (D) x (E)</t>
  </si>
  <si>
    <t xml:space="preserve"> Valor mensal dos serviços</t>
  </si>
  <si>
    <t>VALOR GLOBAL DA PROPOSTA</t>
  </si>
  <si>
    <t>DESCRIÇÃO</t>
  </si>
  <si>
    <t>A – Valor proposto por unidade de medida</t>
  </si>
  <si>
    <t>B – Valor mensal do serviço</t>
  </si>
  <si>
    <t xml:space="preserve">Valor mensal de 1 posto de serviço. </t>
  </si>
  <si>
    <t>Nº DE MESES A CONSIDERAR: 12 MESES</t>
  </si>
  <si>
    <t>BENEFÍCIOS  E ALOCAÇÃO DE INSUMOS DA MÃO DE OBRA</t>
  </si>
  <si>
    <t xml:space="preserve">Posto:  </t>
  </si>
  <si>
    <t>Memória de Cálculo - Salários e Encargos</t>
  </si>
  <si>
    <t xml:space="preserve">TRANSPORTE </t>
  </si>
  <si>
    <t>BILHETES POR DIA</t>
  </si>
  <si>
    <t>DIAS NO MÊS</t>
  </si>
  <si>
    <t>VALOR MÉDIO DA TARIFA R$ (*)</t>
  </si>
  <si>
    <t>VALOR MENSAL</t>
  </si>
  <si>
    <t>Quantidade de viagens/Mês</t>
  </si>
  <si>
    <t>Custo do funcionário até 6% do salário base</t>
  </si>
  <si>
    <t>Custo Mensal para 01 empregado</t>
  </si>
  <si>
    <t>* Considerar preço SPTran/Bilhete único/ônibus+metrô/CPTM</t>
  </si>
  <si>
    <r>
      <rPr>
        <b/>
        <sz val="10"/>
        <rFont val="Arial"/>
        <family val="2"/>
      </rPr>
      <t xml:space="preserve"> </t>
    </r>
    <r>
      <rPr>
        <b/>
        <sz val="10"/>
        <color rgb="FF000000"/>
        <rFont val="Arial-BoldMT"/>
        <family val="2"/>
      </rPr>
      <t>TÍQUETE REFEIÇÃO</t>
    </r>
  </si>
  <si>
    <t xml:space="preserve">DIAS </t>
  </si>
  <si>
    <t>VALOR UNITÁRIO R$(*)</t>
  </si>
  <si>
    <t>EMPREGADO</t>
  </si>
  <si>
    <t>CUSTO TOTAL MENSAL</t>
  </si>
  <si>
    <t>Custo Mensal para 01 posto</t>
  </si>
  <si>
    <t>(*) Valor previsto CCT Sinduscon-SP Sintracon-SP 2022/2024</t>
  </si>
  <si>
    <t>SEGURO DE VIDA EM GRUPO</t>
  </si>
  <si>
    <t>VALOR UNITÁRIO ANUAL R$</t>
  </si>
  <si>
    <t>PARTE DO EMPREGADO</t>
  </si>
  <si>
    <t>CONVÊNIO ODONTOLÓGICO</t>
  </si>
  <si>
    <t>INSUMOS DA MÃO DE OBRA– Uniformes e complementos – observar regras contratuais quanto à recomposição de valores</t>
  </si>
  <si>
    <t>ITEM (ver itens X do Termo de Ref.)</t>
  </si>
  <si>
    <t>CUSTO UNITÁRIO (R$)</t>
  </si>
  <si>
    <t>VIDA ÚTIL (MESES)</t>
  </si>
  <si>
    <t>QTD A FORNECER DURANTE A VIGÊNCIA DO CONTRATO</t>
  </si>
  <si>
    <t xml:space="preserve">CUSTO MENSAL (R$) </t>
  </si>
  <si>
    <t>UNIFORME</t>
  </si>
  <si>
    <t>Camisa polo manga curta algodão e poliéster.</t>
  </si>
  <si>
    <t>Jaqueta de frio, em nylon</t>
  </si>
  <si>
    <t>Calça Jeans</t>
  </si>
  <si>
    <t>Bota de segurança com biqueira em composite certificado CA 38753</t>
  </si>
  <si>
    <t>TOTAL UNIFORMES/MÊS</t>
  </si>
  <si>
    <t xml:space="preserve">EPIS </t>
  </si>
  <si>
    <t>Protetor facial policarbonato incolor sem catraca 8 pol</t>
  </si>
  <si>
    <t>Abafador de ruido tipo concha, para acoplar em capacete, 20dB</t>
  </si>
  <si>
    <t>Capa de chuva, amarela, com capuz, manga longa, forrada, em PVC KP400</t>
  </si>
  <si>
    <t xml:space="preserve">Luva de raspa de couro, Punho de 15cm </t>
  </si>
  <si>
    <t>Óculos de segurança para eletricista, proteção UV, anti-risco</t>
  </si>
  <si>
    <t>Capacete classe B tipo II com jugular (COM ADESIVO DE IDENTIFICAÇÃO DO FUNCIONÁRIO VISÍVEL NA ÁREA EXTERNA DO CASCO COM AS INFORMAÇÕES: NOME COMPLETO, FUNÇÃO E TIPO SANGUÍNEO.)</t>
  </si>
  <si>
    <t>TOTAL EPIS/MÊS</t>
  </si>
  <si>
    <t xml:space="preserve">   PREENCHER APENAS AS CÉLULAS EM BRANCO. OS VALORES SERÃO AUTOMATICAMENTE TRANSPORTADOS PARA A PLANILHA DE MÃO DE OBRA</t>
  </si>
  <si>
    <t xml:space="preserve">10752.720006/2023-52					</t>
  </si>
  <si>
    <t>CBO 9511-05</t>
  </si>
  <si>
    <r>
      <rPr>
        <sz val="10"/>
        <color rgb="FF000000"/>
        <rFont val="Arial"/>
        <family val="2"/>
      </rPr>
      <t xml:space="preserve">Salário Normativo da Categoria Profissional: </t>
    </r>
    <r>
      <rPr>
        <sz val="8"/>
        <color rgb="FF000000"/>
        <rFont val="Arial"/>
        <family val="2"/>
      </rPr>
      <t>(CCT 2022/2024 – SINTRACON-SP X SINDUSCON-SP - "trabalhadores qualificados")</t>
    </r>
  </si>
  <si>
    <t>Valor mensal de 1 posto de serviço.</t>
  </si>
  <si>
    <t>TIQUETE  REFEIÇÃO</t>
  </si>
  <si>
    <t>VALOR UNITÁRIO R$ (*)</t>
  </si>
  <si>
    <t xml:space="preserve">(*) Valor previsto CCT Sinduscon-SP Sintracon-SP 2022/2024			</t>
  </si>
  <si>
    <t>Luva tricotada pigmentada em nylon com punho em elástico </t>
  </si>
  <si>
    <t>Conjunto Eletricista Cinza NR10 Risco II Atpv 11,0 Com Refletivo Eqpro CA 41146 e 41147</t>
  </si>
  <si>
    <t>Luva isolante de borracha classe 00 2,5 kV</t>
  </si>
  <si>
    <t>Luva de cobertura, para proteção de luva isolante, com punho e ajuste</t>
  </si>
  <si>
    <t>Cinturão Paraquedista e Abdominalde segurança com 5 pontos de ancoragem e regulagem total,  NBR 15835:2010, NBR 15836:2010, COM TRAVA-QUEDAS</t>
  </si>
  <si>
    <t>Talabarte em Y Tubular com Absorvedor de Energia e Conector 55mm NBR 14629:2010, NBR 15834:2010 e NBR 15837:2010</t>
  </si>
  <si>
    <t>CBO 5143-25</t>
  </si>
  <si>
    <r>
      <rPr>
        <sz val="10"/>
        <rFont val="Arial"/>
        <family val="2"/>
      </rPr>
      <t>Férias e Adicional de férias (</t>
    </r>
    <r>
      <rPr>
        <b/>
        <sz val="10"/>
        <color rgb="FFFF0000"/>
        <rFont val="Arial"/>
        <family val="2"/>
      </rPr>
      <t>SERÁ SUPRIMIDO APÓES 12 MESES DE CONTRATO</t>
    </r>
    <r>
      <rPr>
        <sz val="10"/>
        <rFont val="Arial"/>
        <family val="2"/>
      </rPr>
      <t>)</t>
    </r>
  </si>
  <si>
    <r>
      <rPr>
        <sz val="10"/>
        <rFont val="Arial"/>
        <family val="2"/>
      </rPr>
      <t xml:space="preserve">Multa do FGTS e contribuição social sobre o Aviso Prévio Indenizado </t>
    </r>
    <r>
      <rPr>
        <sz val="8"/>
        <rFont val="Arial"/>
        <family val="2"/>
      </rPr>
      <t>(40% Legal)</t>
    </r>
    <r>
      <rPr>
        <sz val="8"/>
        <color rgb="FFFF0000"/>
        <rFont val="Arial"/>
        <family val="2"/>
      </rPr>
      <t xml:space="preserve"> </t>
    </r>
  </si>
  <si>
    <t>Ferramental individual</t>
  </si>
  <si>
    <t>AJUDANTE DE MANUTENÇÃO PREDIAL</t>
  </si>
  <si>
    <r>
      <rPr>
        <sz val="10"/>
        <color rgb="FF000000"/>
        <rFont val="Arial"/>
        <family val="2"/>
      </rPr>
      <t>Salário Normativo da Categoria Profissional:</t>
    </r>
    <r>
      <rPr>
        <sz val="8"/>
        <color rgb="FF000000"/>
        <rFont val="Arial"/>
        <family val="2"/>
      </rPr>
      <t xml:space="preserve"> (CCT 2022/2024 – SINTRACON-SP X SINDUSCON-SP - "trabalhadores não qualificados")</t>
    </r>
  </si>
  <si>
    <t>Equipe de apoio</t>
  </si>
  <si>
    <t>CUSTO MENSAL CHEIO</t>
  </si>
  <si>
    <t>Referência</t>
  </si>
  <si>
    <t>Nº DE DIAS/MÊS PARA EFEITO CONTRATUAL</t>
  </si>
  <si>
    <t>TOTAL</t>
  </si>
  <si>
    <t>Engenheiro Eletricista</t>
  </si>
  <si>
    <t xml:space="preserve">SINAPI não desonerado 101404 </t>
  </si>
  <si>
    <r>
      <rPr>
        <b/>
        <sz val="15"/>
        <color rgb="FFFF0000"/>
        <rFont val="Arial"/>
        <family val="2"/>
      </rPr>
      <t xml:space="preserve">DEVEM SER PREENCHIDAS AS CÉLULAS EM </t>
    </r>
    <r>
      <rPr>
        <b/>
        <sz val="15"/>
        <color rgb="FFFFFFFF"/>
        <rFont val="Arial"/>
        <family val="2"/>
      </rPr>
      <t>BRANCO.</t>
    </r>
    <r>
      <rPr>
        <b/>
        <sz val="15"/>
        <color rgb="FFFF0000"/>
        <rFont val="Arial"/>
        <family val="2"/>
      </rPr>
      <t xml:space="preserve"> </t>
    </r>
    <r>
      <rPr>
        <b/>
        <u/>
        <sz val="15"/>
        <color rgb="FFFF0000"/>
        <rFont val="Arial"/>
        <family val="2"/>
      </rPr>
      <t>CONFERIR BEM ANTES DE LANÇAR A SOMATÓRIA NO COMPRASNET.</t>
    </r>
  </si>
  <si>
    <t>Instalador-reparador de cabeamento</t>
  </si>
  <si>
    <t>7313-25</t>
  </si>
  <si>
    <t>Pesquisa de mercado</t>
  </si>
  <si>
    <t>Técnico eletricista</t>
  </si>
  <si>
    <t>3131-30</t>
  </si>
  <si>
    <t>SINAPI não desonerado 101401</t>
  </si>
  <si>
    <t>Engenheiro Civil</t>
  </si>
  <si>
    <t>SINAPI não desonerado  93567</t>
  </si>
  <si>
    <t>Oficial eletricista</t>
  </si>
  <si>
    <t>9511-05</t>
  </si>
  <si>
    <t xml:space="preserve">Idem residente </t>
  </si>
  <si>
    <t>Oficia de manutenção predial</t>
  </si>
  <si>
    <t>5143-25</t>
  </si>
  <si>
    <t>Idem residente</t>
  </si>
  <si>
    <t>Auxiliar de manutençao predial</t>
  </si>
  <si>
    <t>5143-10</t>
  </si>
  <si>
    <t>Jardineiro</t>
  </si>
  <si>
    <t>SINAPI não desonerado 101410</t>
  </si>
  <si>
    <t>Pintor</t>
  </si>
  <si>
    <t>SINAPI não desonerado 101446</t>
  </si>
  <si>
    <t>Pedreiro</t>
  </si>
  <si>
    <t>SINAPI não desonerado 101445</t>
  </si>
  <si>
    <t>Marceneiro</t>
  </si>
  <si>
    <t>SINAPI não desonerado 101413</t>
  </si>
  <si>
    <t>Servente de Pedreiro</t>
  </si>
  <si>
    <t>SINAPI não desonerado 101452</t>
  </si>
  <si>
    <t>Encanador</t>
  </si>
  <si>
    <t>SINAPI não desonerado 101402</t>
  </si>
  <si>
    <t>Serralheiro</t>
  </si>
  <si>
    <t>SINAPI não desonerado 101451</t>
  </si>
  <si>
    <t>Carpinteiro</t>
  </si>
  <si>
    <t>SINAPI não desonerado 101395</t>
  </si>
  <si>
    <t>Vidraceiro</t>
  </si>
  <si>
    <t>SINAPI não desonerado 101459</t>
  </si>
  <si>
    <t>ITEM DO PREGÃO</t>
  </si>
  <si>
    <t>REF. TR</t>
  </si>
  <si>
    <t>SERVIÇOS ESPECIALIZADOS</t>
  </si>
  <si>
    <t>6.1.19.7.6.1</t>
  </si>
  <si>
    <t>6.1.19.7.6.2</t>
  </si>
  <si>
    <t>Inspeção e Avaliação de sistema de aterramento para edifício com carga demandada de até 2000Kva, contendo no mínimo: ensaio de continuidade dos condutores de proteção e das equipotencializações principal e suplementares, medição de resistência de aterramento da subestação e medição da resistividade do solo</t>
  </si>
  <si>
    <t>Serviço especializado com emissão de relatório assinado com ART</t>
  </si>
  <si>
    <t>6.1.19.7.6.3</t>
  </si>
  <si>
    <t>Inspeção e Ensaio de Sistema de Proteção contra Descargas Atmosféricas para edifício com até 33000 m², contendo no mínimo: ensaio de continuidade dos condutores do subsistema de captação, do subsistema de descida e do subsistema de aterramento; ensaio de continuidade.</t>
  </si>
  <si>
    <t>6.1.19.7.6.4</t>
  </si>
  <si>
    <t>6.1.19.7.6.5</t>
  </si>
  <si>
    <t>6.1.19.7.6.6</t>
  </si>
  <si>
    <t>6.1.19.7.6.7</t>
  </si>
  <si>
    <r>
      <rPr>
        <b/>
        <sz val="10"/>
        <color rgb="FF000000"/>
        <rFont val="Arial"/>
        <family val="2"/>
      </rPr>
      <t xml:space="preserve"> Manutenção de estabilizadores  (</t>
    </r>
    <r>
      <rPr>
        <b/>
        <sz val="10"/>
        <color rgb="FFFF0000"/>
        <rFont val="Arial"/>
        <family val="2"/>
      </rPr>
      <t>O PREÇO UNITÁRIO É POR EQUIPAMENTO-INCLUI PEÇAS, VEJA TR</t>
    </r>
    <r>
      <rPr>
        <b/>
        <sz val="10"/>
        <color rgb="FF000000"/>
        <rFont val="Arial"/>
        <family val="2"/>
      </rPr>
      <t>);</t>
    </r>
  </si>
  <si>
    <r>
      <rPr>
        <b/>
        <sz val="10"/>
        <color rgb="FF000000"/>
        <rFont val="Arial"/>
        <family val="2"/>
      </rPr>
      <t xml:space="preserve"> Manutenção de Nobreaks (</t>
    </r>
    <r>
      <rPr>
        <b/>
        <sz val="10"/>
        <color rgb="FFFF0000"/>
        <rFont val="Arial"/>
        <family val="2"/>
      </rPr>
      <t>O PREÇO UNITÁRIO É POR EQUIPAMENTO-INCLUI PEÇAS, VEJA TR</t>
    </r>
    <r>
      <rPr>
        <b/>
        <sz val="10"/>
        <color rgb="FF000000"/>
        <rFont val="Arial"/>
        <family val="2"/>
      </rPr>
      <t>);</t>
    </r>
  </si>
  <si>
    <t>6.1.19.7.6.8</t>
  </si>
  <si>
    <t>litros</t>
  </si>
  <si>
    <t>87500</t>
  </si>
  <si>
    <t>98500</t>
  </si>
  <si>
    <t>155000</t>
  </si>
  <si>
    <t>229000</t>
  </si>
  <si>
    <t>MATERIAIS DE MANUTENÇÃO PREDIAL</t>
  </si>
  <si>
    <t>PREÇO UNITÁRIO</t>
  </si>
  <si>
    <t>QTDE AVANHANDAVA – 12 MESES</t>
  </si>
  <si>
    <t>QTDE FLORÊNCIO – 12 MESES</t>
  </si>
  <si>
    <r>
      <rPr>
        <b/>
        <sz val="15"/>
        <color rgb="FFFF0000"/>
        <rFont val="Arial"/>
        <family val="2"/>
      </rPr>
      <t>DEVEM SER PREENCHIDAS APENAS AS CÉLULAS EM</t>
    </r>
    <r>
      <rPr>
        <b/>
        <sz val="15"/>
        <color rgb="FFFFFFFF"/>
        <rFont val="Arial"/>
        <family val="2"/>
      </rPr>
      <t xml:space="preserve"> BRANCO </t>
    </r>
  </si>
  <si>
    <t>ADAPTADOR PVC MARROM 25mm (¾)</t>
  </si>
  <si>
    <t>ADAPTADOR PVC MARROM 32mm (1´)</t>
  </si>
  <si>
    <t>ÁGUA RAZ GALÃO 5 LITROS</t>
  </si>
  <si>
    <t>AREIA MÉDIA LAVADA SACO 20KG</t>
  </si>
  <si>
    <t>ASSENTO PADRÃO PARA VASO SANITÁRIO RAVENA-DECA</t>
  </si>
  <si>
    <t>ASSENTO QUADRADO PARA VASO SANITÁRIO VOGUE PLUS CONFORTO-DECA</t>
  </si>
  <si>
    <t>ASSENTO OVAL ALMOFADADO PARA VASO SANITÁRIO UNIVERSAL</t>
  </si>
  <si>
    <t>5</t>
  </si>
  <si>
    <t>BÓIA DE NIVEL AUT.  Superior/Inferior 125/250V 5,0
Metros</t>
  </si>
  <si>
    <t xml:space="preserve">CABO FLEXÍVEL COBRE NBR 1,5mm² 750V – rolo 100m, </t>
  </si>
  <si>
    <t>CABO FLEXÍVEL COBRE NBR 2,5mm²  750V – ROLO 100m</t>
  </si>
  <si>
    <t>CABO FLEXÍVEL NBR 4,0mm² 750V  100 METROS</t>
  </si>
  <si>
    <t>CAP PVC MARROM 25mm (¾)</t>
  </si>
  <si>
    <t>CAP PVC MARROM 32mm (1´)</t>
  </si>
  <si>
    <t>CIMENTCOLA USO INTERNO SACO 5KG</t>
  </si>
  <si>
    <t>CIMENTO CP II F 32 SACO 50KG</t>
  </si>
  <si>
    <t>DISJUNTOR BIPOLAR 10A DIN Curva C</t>
  </si>
  <si>
    <t>DISJUNTOR BIPOLAR 16A DIN Curva C</t>
  </si>
  <si>
    <t>DISJUNTOR BIPOLAR 20A DIN Curva C</t>
  </si>
  <si>
    <t>DISJUNTOR BIPOLAR 32A DIN Curva C</t>
  </si>
  <si>
    <t>DISJUNTOR TRIPOLAR 50A DIN Curva C</t>
  </si>
  <si>
    <t>DISJUNTOR TRIPOLAR 63A DIN Curva C</t>
  </si>
  <si>
    <t>DISJUNTOR TRIPOLAR 80A DIN Curva C</t>
  </si>
  <si>
    <t>DISJUNTOR UNIPOLAR 10A DIN Curva C</t>
  </si>
  <si>
    <t>DISJUNTOR UNIPOLAR 16A DIN Curva C</t>
  </si>
  <si>
    <t>DISJUNTOR UNIPOLAR 20A DIN Curva C</t>
  </si>
  <si>
    <t>ESPELHO CEGO 4X2 BRANCO sem suporte</t>
  </si>
  <si>
    <t>ESPELHO CEGO 4X4 BRANCO sem suporte</t>
  </si>
  <si>
    <t>FITA ANTIDERRAPANTE 5 METROS X 50MM</t>
  </si>
  <si>
    <t>ESPUDE</t>
  </si>
  <si>
    <t>FITA DUPLA FACE ESPUMA – EXTERNA – 19MM X 20M (REF. 3M 4026)</t>
  </si>
  <si>
    <t>ENGATE FLEXÍVEL PVC ½" X 60CM</t>
  </si>
  <si>
    <t>FORRO MINERAL ARMSTRONG – caixa com 12 und-  1,20 X 0,60 M x 13mm</t>
  </si>
  <si>
    <t>Grelha Inox Quadrada Sem Caixilio 150 mm</t>
  </si>
  <si>
    <t>INTERRUPTOR BIPOLAR COMUM BRANCO COM ESPELHO</t>
  </si>
  <si>
    <t>INTERRUPTOR UNIPOLAR COMUM BRANCO COM ESPELHO</t>
  </si>
  <si>
    <t>JOELHO 90 GRAUS PVC MARROM 25mm (¾)</t>
  </si>
  <si>
    <t>JOELHO 90 GRAUS PVC MARROM 32mm (1´)</t>
  </si>
  <si>
    <t>Lâmpada LED 15w Bulbo Bivolt 6500K Branca Fria E27</t>
  </si>
  <si>
    <t>LÂMPADA LED 50W E-40 BIVOLT LUZ BRANCA</t>
  </si>
  <si>
    <t>LÂMPADA TUBULAR LED 18W 120CM BRANCO FRIO</t>
  </si>
  <si>
    <t>LÂMPADA TUBULAR LED 9W 60CM</t>
  </si>
  <si>
    <t>LÂMPADA MISTA 500W</t>
  </si>
  <si>
    <t>LUVA PVC MARROM 25mm (¾)</t>
  </si>
  <si>
    <t>LUVA PVC MARROM 32mm (1´)</t>
  </si>
  <si>
    <t>MASSA DE REJUNTE PARA CERÂMICA E PORCELANATO pct 5kg</t>
  </si>
  <si>
    <t>MOLA PISO PARA PORTA VIDRO TEMPERADO P310</t>
  </si>
  <si>
    <t xml:space="preserve">MOTOR INDUÇÃO TRIFÁSICO 7,5CV, 3530 RPM, 220V, PARA BOMBA DARKA A3M10, 1.1/4 </t>
  </si>
  <si>
    <t>PANOS DE LIMPEZA 40X60</t>
  </si>
  <si>
    <t xml:space="preserve">Par PARAFUSO INOX DE FIXAÇÃO PARA VASO SANITÁRIO DECA – BUCHA 10MM </t>
  </si>
  <si>
    <t>POLIURETANO ADESIVO SELANTE TUBO 400G</t>
  </si>
  <si>
    <t>PORTA DE MADEIRA LISA PINUS 0,80 X 2,10 M x 35mm</t>
  </si>
  <si>
    <t>RALINHO INOX DE PIA TIPO PENEIRA – 70mm</t>
  </si>
  <si>
    <t>REPARO DE TORNEIRA AUTOMÁTICA DOCOL PRESSMATIC</t>
  </si>
  <si>
    <t>REPARO DE VÁLVULA HIDRA MAX 2550 /2512</t>
  </si>
  <si>
    <t>REPARO DESCARGA ACESSIBILIDADE – FABRIMAR SILENT FLUX</t>
  </si>
  <si>
    <t>SIFÃO INOX DN 40</t>
  </si>
  <si>
    <t>SIFÃO INOX DN 50</t>
  </si>
  <si>
    <t>SIFÃO SANFONADO 1,5m Branco Universal</t>
  </si>
  <si>
    <t>SIKAFLEX UNIVERSAL TUBO 400G</t>
  </si>
  <si>
    <t>TÊ PVC MARROM 25mm (¾)</t>
  </si>
  <si>
    <t>TÊ PVC MARROM 32mm (1´)</t>
  </si>
  <si>
    <t>THINNER GALÃO 5 LITROS</t>
  </si>
  <si>
    <t>TIJOLO MACIÇO VERMELHO 22,5X10,5X5,0 CM</t>
  </si>
  <si>
    <t>TINTA ESMALTE SINTÉTICO – MADEIRA E METAIS – LATA 3,6 LITROS (70M²/DEMÃO) REF.. SUVINIL</t>
  </si>
  <si>
    <t>TINTA LÁTEX PVA – PAREDES INTERNAS/EXTERNAS LATA 3,6 LITROS (6M²/LITRO)</t>
  </si>
  <si>
    <t>TINTA PARA PISO BRANCA – LATA 3,6 LITROS</t>
  </si>
  <si>
    <t>TOMADA 2P+T 20A PADRÃO FAME BLANC NBR – SEM ESPELHO</t>
  </si>
  <si>
    <t>TOMADA 2P+T 20A PADRÃO NBR DE PISO COM RABICHO</t>
  </si>
  <si>
    <t>TORNEIRA DE BÓIA 1 POLEGADA. Ref. Deca</t>
  </si>
  <si>
    <t>TUBO DE LIGAÇÃO AJUSTÁVEL PARA VASO SANITÁRIO ESPUDE</t>
  </si>
  <si>
    <t>TUBO GALVANIZADO 2POL ESP. 3MM – BARRA 6 METROS</t>
  </si>
  <si>
    <t>TUBO PVC BRANCO 40mm (1.1/4) – 3 metros</t>
  </si>
  <si>
    <t>TUBO PVC BRANCO 50mm (1.1/2) – 3 metros</t>
  </si>
  <si>
    <t>TUBO PVC MARROM 25mm (¾) – 6 METROS</t>
  </si>
  <si>
    <t>TUBO PVC MARROM 32mm (1) – 3 metros</t>
  </si>
  <si>
    <t>TUBO PVC MARROM 32mm (1´) – 6 METROS</t>
  </si>
  <si>
    <t>ZARCÃO UNIVERSAL 900ML</t>
  </si>
  <si>
    <t>TOTAL POR PRÉDIO</t>
  </si>
  <si>
    <t>TOTAL CONTRATO/12 MESES</t>
  </si>
  <si>
    <t>FERRAMENTAS E EQUIPAMENTOS DE MANUTENÇÃO PREDIAL-INDIVIDUAL-APORTE DE CUSTOS AUTOMÁTICO NA PLANILHA DE MÃO DE OBRA RESIDENTE</t>
  </si>
  <si>
    <t>DISTRIBUIÇÃO DE FERRAMENTAS  POR POSTO – PREENCHIMENTO AUTOMÁTICO</t>
  </si>
  <si>
    <t>PREENCHER APENAS AS CÉLULAS EM BRANCO. OS VALORES SERÃO AUTOMATICAMENTE TRANSPORTADOS PARA A PLANILHA DE MÃO DE OBRA</t>
  </si>
  <si>
    <t>Descrição</t>
  </si>
  <si>
    <t>Quantidade por posto</t>
  </si>
  <si>
    <t xml:space="preserve">PREÇO </t>
  </si>
  <si>
    <t>Vida útil (meses)</t>
  </si>
  <si>
    <t>Valor mensal</t>
  </si>
  <si>
    <t xml:space="preserve">OFICIAL DE MANUTENÇÃO PREDIAL </t>
  </si>
  <si>
    <t>QUANTIDADE TOTAL POR TIPO DE FERRAMENTA. CONSIDERANDO 2 RESIDENTES POR POSTO</t>
  </si>
  <si>
    <t>Alicate bomba d’água 10" Ref. EDA ou equivalente técnico</t>
  </si>
  <si>
    <t>Alicate crimpador 8" s/ catraca RJ11 e RJ45. Ref. Vonder ou equivalente técnico</t>
  </si>
  <si>
    <t>Alicate de bico chato com cabo isolado 1000V 6''. Ref. Tramontina ou equivalente técnico</t>
  </si>
  <si>
    <t>Alicate de bico redondo com cabo isolado 1000V 6''. Ref. Vonder ou equivalente técnico</t>
  </si>
  <si>
    <t>Alicate de corte diagonal com cabo isolado 1000V 6''. Ref. Tramontina ou equivalente técnico</t>
  </si>
  <si>
    <t>Alicate de pressão 10". Ref. Gedore ou equivalente técnico</t>
  </si>
  <si>
    <t>Alicate prensa terminal manual. Ref. Vonder ou equivalente técnico</t>
  </si>
  <si>
    <t>Alicate rebitador 10”. Ref. Tramontina ou equivalente técnico</t>
  </si>
  <si>
    <t>Alicate universal com cabo isolado 1000V 8''. Ref. Tramontina ou equivalente técnico</t>
  </si>
  <si>
    <t>Arco de serra fixo – 12''. Ref. Starret ou equivalente técnico</t>
  </si>
  <si>
    <t>Badisco digital com identificador. Ref. Multitoc MU 256T ou equivalente técnico</t>
  </si>
  <si>
    <t>Chave Grifo para Lavatório 11". Ref. Nove54 ou equivalente técnico</t>
  </si>
  <si>
    <t>Escova Manual com Cerdas de Aço 5 Fileiras com Cabo de Plástico. Ref. Vonder ou equivalente técnico</t>
  </si>
  <si>
    <t>Espátula de aço 2.1/2”. Ref. Tigre ou equivalente técnico</t>
  </si>
  <si>
    <t>Esquadro 12 Pol. com Cabo de Alumínio. Ref. RAYCO ou equivalente técnico</t>
  </si>
  <si>
    <t>Estilete profissional de 18mm. Ref. LUFKIN ou equivalente técnico</t>
  </si>
  <si>
    <t>Ferro de solda 40W 127V. Ref. Tramontina ou equivalente técnico</t>
  </si>
  <si>
    <t>Jogo de Chave Allen com 13 Peças 1,3 a 10mm. Ref. NOLL ou equivalente técnico</t>
  </si>
  <si>
    <t>Jogo de Chaves de Fenda e Phillips (8 peças). Ref. Stanley ou equivalente técnico</t>
  </si>
  <si>
    <t>Jogo de Pincéis Trinchas 4 peças. Ref. Atlas ou equivalente técnico</t>
  </si>
  <si>
    <t>Jogo de Saca-Pino Paralelo com 6 Peças. Ref. Stanley ou equivalente técnico</t>
  </si>
  <si>
    <t>Jogo de tarraxas manual para PVC. Ref. ROTONY ou equivalente técnico</t>
  </si>
  <si>
    <t>Lanterna recarregável 88 lúmens bateria de lítio. Ref. Vonder ou equivalente técnico</t>
  </si>
  <si>
    <t>Lupa Lente com 75mm De Diametro com Cabo. Ref. Western ou equivalente técnico</t>
  </si>
  <si>
    <t>Mala de ferramentas de 41cm com forro duplo. Ref FORTGPRO ou equivalente técnico</t>
  </si>
  <si>
    <t>Martelo de Unha com Cabo em Madeira 25 mm. ref. Tramontina ou equivalente técnico</t>
  </si>
  <si>
    <t>Nível de aluminio 14 pol. Ref. Vonder ou equivalente técnico</t>
  </si>
  <si>
    <t>Passa Fios de Polipropileno com alma de aço 20 Metros. Ref. Lexman ou equivalente técnico</t>
  </si>
  <si>
    <t>Pistola Aplicadora de Silicone 310mm. Ref. FERRARI ou equivalente técnico</t>
  </si>
  <si>
    <t>Punch Down Alicate de Inserção RJ45. Ref. HIKARI ou equivalente técnico</t>
  </si>
  <si>
    <t>Rebitador manual 4 pontas. 10,5 pol. Ref. IRWIN ou equivalente técnico</t>
  </si>
  <si>
    <t>Sugador de solda com bico em teflon. Ref. HIKARI ou equivalente técnico</t>
  </si>
  <si>
    <t>Trena em aço 8 metros x 25 mm. Ref. Vonder ou equivalente técnico</t>
  </si>
  <si>
    <t>Chave de "GRIFO" – 10''. Ref. MTX ou equivalente técnico</t>
  </si>
  <si>
    <t>Chave de "GRIFO" – 8''. Ref. MTX ou equivalente técnico</t>
  </si>
  <si>
    <t>Multímetro Digital. Ref. INSTRUTHERM-MD390 ou equivalente técnico</t>
  </si>
  <si>
    <t>Saca fusível NH</t>
  </si>
  <si>
    <t>FERRAMENTAS E EQUIPAMENTOS DE MANUTENÇÃO PREDIAL – COLETIVO – FORNECIMENTO INDEPENDENTE DO NÚMERO DE POSTOS A SEREM CONTRATADOS</t>
  </si>
  <si>
    <r>
      <rPr>
        <b/>
        <sz val="15"/>
        <color rgb="FFFF0000"/>
        <rFont val="Arial"/>
        <family val="2"/>
      </rPr>
      <t xml:space="preserve">DEVEM SER PREENCHIDAS AS CÉLULAS EM </t>
    </r>
    <r>
      <rPr>
        <b/>
        <sz val="15"/>
        <color rgb="FFFFFFFF"/>
        <rFont val="Arial"/>
        <family val="2"/>
      </rPr>
      <t>BRANCO</t>
    </r>
    <r>
      <rPr>
        <b/>
        <sz val="15"/>
        <color rgb="FFFF0000"/>
        <rFont val="Arial"/>
        <family val="2"/>
      </rPr>
      <t xml:space="preserve">. </t>
    </r>
    <r>
      <rPr>
        <b/>
        <u/>
        <sz val="15"/>
        <color rgb="FFFF0000"/>
        <rFont val="Arial"/>
        <family val="2"/>
      </rPr>
      <t>CONFERIR BEM TODOS OS CÁLCULOS ANTES DE ENTREGAR.</t>
    </r>
  </si>
  <si>
    <t>QTDE</t>
  </si>
  <si>
    <t>CUSTO MENSAL</t>
  </si>
  <si>
    <t>Alicate Amperímetro Digital. Ref. MINIPA ET-3200A ou equivalente técnico</t>
  </si>
  <si>
    <t>Andaime 1m x1m, altura de 7,20m, com rodízios e freio, 4 plataformas metálicas, normatizado</t>
  </si>
  <si>
    <t>Chave "INGLESA" – 12''. Ref. THOMPSON ou equivalente técnico</t>
  </si>
  <si>
    <t>Chave de "GRIFO" – 24''. Ref. MTX ou equivalente técnico</t>
  </si>
  <si>
    <t>Chave de "GRIFO" – 14''. Ref. MTX ou equivalente técnico</t>
  </si>
  <si>
    <t>Chave de "GRIFO" – 18''. Ref. MTX ou equivalente técnico</t>
  </si>
  <si>
    <t>Chave de "GRIFO" – 36''. Ref. MTX ou equivalente técnico</t>
  </si>
  <si>
    <t>Compressor de Ar 8,0 Pés 24 Litros 2,5HP 160L/m, com kit pintura 5 peças. Ref. VULCAN BREMEN ou equivalente técnico</t>
  </si>
  <si>
    <t>Conjunto de serra-copo bi-metálica para aço - 15 peças. Ref. Tramontina ou equivalente técnico</t>
  </si>
  <si>
    <t>Desentupidor manual com mola 3,8 metros. Ref.Nove54 ou equivalente técnico</t>
  </si>
  <si>
    <t>Escada Extensível, 3 em 1, 2 x 10 Degraus, em Alumínio. Ref. MOR ou equivalente técnico</t>
  </si>
  <si>
    <t>Moto Esmeril 6 Pol. e 368 Watts – Bivolt. Ref. TRAMONTINA ou equivalente técnico</t>
  </si>
  <si>
    <t>Ferro de solda estanhador 550W. Ref. Estanhadores Brasil ou equivalente técnico</t>
  </si>
  <si>
    <t>Flangeador 3/16'' – 5/8''. Ref. EOS ou equivalente técnico</t>
  </si>
  <si>
    <t>Furadeira de Impacto 1/2 Pol. 760W. Ref. Makita ou equivalente técnico</t>
  </si>
  <si>
    <t>Grampeador manual. Ref. Rocama 106 ou equivalente técnico</t>
  </si>
  <si>
    <t>Jogo de brocas HSS completo - 25 peças. Ref. Vonder ou equivalente técnico</t>
  </si>
  <si>
    <t>Jogo de tarraxas manual para tubo galvanizado – ½ a 2 pol. Ref. Vonder ou equivalente técnico</t>
  </si>
  <si>
    <t>Jogo de Chaves Biela com 12 Peças. Ref. Tramontina PRO ou equivalente técnico</t>
  </si>
  <si>
    <t>jogo de chave torx – T10 a T50, 9 peças, Com Cabo. Ref. VONDER ou equivalente técnico</t>
  </si>
  <si>
    <t>Localizador E Testador Cabos De Rede E Telefonia Rj45 E Rj11. Ref. Central Network ou equivalente técnico</t>
  </si>
  <si>
    <t>Jogo Soquete Estriado Encaixe 1/2 10-32mm Cromo Vanádio. Ref. VONDER ou equivalente técnico</t>
  </si>
  <si>
    <t>Lixadeira angular 7pol 1400 wats. Ref. Vonder ou equivalente técnico</t>
  </si>
  <si>
    <t>Maçarico a gas GLP com machadinho</t>
  </si>
  <si>
    <t>Mangueira trançada de 30 metros com kit de esguicho. Ref. Tramontina ou equivalente técnico</t>
  </si>
  <si>
    <t>Máquina Desentupidora de esgoto bivolt Ref. FPF 50 ou equivalente técnico</t>
  </si>
  <si>
    <t>Máquina Inversora de Solda Eletrodo/TIG 120A Bivolt. Ref. VONDER ou equivalente técnico</t>
  </si>
  <si>
    <t>Parafusadeira Furadeira 3/8 Pol. 20V com Bateria litio ion e Carregador Bivolt. Ref. DEKO ou equivalente técnico</t>
  </si>
  <si>
    <t>Plaina de Metal Número 3 52 x 230 mm. Ref. SPARTA ou equivalente técnico</t>
  </si>
  <si>
    <t>Prumo Parede 500g. Ref. CORTAG ou equivalente técnico</t>
  </si>
  <si>
    <t>Serra Circular 7.1/4 Pol. 1500W. Ref. Black Decker ou equivalente técnico</t>
  </si>
  <si>
    <t>Serra Mármore 125mm 1450W. Ref. Makita ou equivalente técnico</t>
  </si>
  <si>
    <t>Serra Tico Tico 500W. Ref. BOSCH ou equivalente técnico</t>
  </si>
  <si>
    <t>Serrote Profissional 22 Pol. Ref. Tramontina ou equivalente técnico</t>
  </si>
  <si>
    <t>Termo-Higro-Anemômetro digital. Ref. KR825 ou equivalente técnico</t>
  </si>
  <si>
    <t>Termômetro Infravermelho Digital Laser Industrial. Ref. FERRAMEC ou equivalente técnico</t>
  </si>
  <si>
    <t>Tesoura Cerca Viva Lâmina Serrilhada e Polida 10 Polegadas. Ref. Tramontina ou equivalente técnico</t>
  </si>
  <si>
    <t>Morsa Torno de Bancada Linha Profissional Nr. 5. Ref. MARCON ou equivalente técnico</t>
  </si>
  <si>
    <t>Trena em Fibra de Vidro com 50 Metros Fechada. Ref. THOMPSON ou equivalente técnico</t>
  </si>
  <si>
    <t>Bandeja de pintura – 2,7 litros. Ref. Atlas ou equivalente técnico</t>
  </si>
  <si>
    <t>Cabo Telescópico, 1,5 a 3,0 m para rolo de pintura metálico. Ref. MTX ou equivalente técnico</t>
  </si>
  <si>
    <t>Colher de pedreiro 9'' com cabo de madeira. Ref. Tramontina ou equivalente técnico</t>
  </si>
  <si>
    <t>Conjunto de serra copo para madeira - 5 peças. Ref. Tramontina ou equivalente técnico</t>
  </si>
  <si>
    <t>Conjunto jardinagem Peças Metálicas com Cabo de Madeira - 3 peças. Ref. Tramontina ou equivalente técnico</t>
  </si>
  <si>
    <t>Desempenadeira de aço lisa 12x26 cm. Ref. Atlas ou equivalente técnico</t>
  </si>
  <si>
    <t>Desentupidor manual tipo bomba. Ref. Vonder ou equivalente técnico</t>
  </si>
  <si>
    <t>Enxada larga 2.0 com cabo de madeira 130 cm. Ref. Tramontina ou equivalente técnico</t>
  </si>
  <si>
    <t>Enxadão 2.0 com cabo de madeira 130 cm. Ref. Tramontina ou equivalente técnico</t>
  </si>
  <si>
    <t>Jogo De Brocas Para Concreto Com Ponta De Metal Duro/Vídea 3 mm A 12 mm Com 8 Peças. Ref. Vonder ou equivalente técnico</t>
  </si>
  <si>
    <t>Jogo Chave Fixa 6-32mm Cromo Vanádio Fosco C/ 12 Pç Ref. Vonder ou equivalente técnico</t>
  </si>
  <si>
    <t>Jogo Chaves Estrela 6 x 32 mm com 12 Peças. Ref. Tramontina ou equivalente técnico</t>
  </si>
  <si>
    <t>Jogo de chaves para torneira automática DOCOL</t>
  </si>
  <si>
    <t>Jogo de chave Hydra com soquetes. Ref. DECA ou equivalente técnico</t>
  </si>
  <si>
    <t>Jogo de formão com 3 peças. Ref. Vonder ou equivalente técnico</t>
  </si>
  <si>
    <t>Jogo de Limas para Serralheiro com 10 Peças. Ref. BLACK JACK ou equivalente técnico</t>
  </si>
  <si>
    <t>Jogo de Talhadeiras Aço com 3 Peças. Ref. Worker ou equivalente técnico</t>
  </si>
  <si>
    <t>Marreta Oitavada 2000G com Cabo de Madeira. Ref. Tramontina ou equivalente técnico</t>
  </si>
  <si>
    <t>Martelo de borracha 60mm cabo de madeira. Ref. Vonder ou equivalente técnico</t>
  </si>
  <si>
    <t>Pá de bico nº 02 com cabo de madeira 71cm. Ref. Tramontina ou equivalente técnico</t>
  </si>
  <si>
    <t>Paquímetro Digital em Aço 150mm. Ref. ZAAS ou equivalente técnico</t>
  </si>
  <si>
    <t>Pé de cabra sextavado 3/4 Pol. x 600mm. Ref. Vonder ou equivalente técnico</t>
  </si>
  <si>
    <t>Picareta Estreita em Aço Tamanho 5 com Cabo de Madeira 90 cm. Ref. Tramontina ou equivalente técnico</t>
  </si>
  <si>
    <t>Ponteiro Sextavado 10 Pol. com Empunhadura. Ref. Tramontina ou equivalente técnico</t>
  </si>
  <si>
    <t>Rastelo Metálico 16 Dentes com cabo de madeira. Ref. Tramontina ou equivalente técnico</t>
  </si>
  <si>
    <t>Rolos de pintura 100% poliestar 5, 9, 15 e 23cm. Ref. Tigre ou equivalente técnico</t>
  </si>
  <si>
    <t>Serrote para Poda 12 Pol. Ref. Tramontina ou equivalente técnico</t>
  </si>
  <si>
    <t>Talhadeira 12'' com Empunhadura. Ref. Tramontina ou equivalente técnico</t>
  </si>
  <si>
    <t>Tesoura de poda profissional bypass. Ref. Tramontina ou equivalente técnico</t>
  </si>
  <si>
    <t xml:space="preserve"> EQUIPAMENTOS COLETIVOS</t>
  </si>
  <si>
    <t>PLANILHA DE CÁLCULO DE BDI – EXCLUSIVO  PARA RESSARCIMENTO DE SERVIÇOS E MATERIAIS COTADOS POR MEIO DE FACs OU SINAPI/TCPO – A OBRIGAÇÃO DE CONFERIR OS VALORES É SEMPRE DO LICITANTE</t>
  </si>
  <si>
    <t>DURAÇÃO ESTIMADA DO CONTRATO</t>
  </si>
  <si>
    <t>MESES</t>
  </si>
  <si>
    <r>
      <rPr>
        <b/>
        <sz val="12"/>
        <rFont val="Times New Roman"/>
        <family val="1"/>
      </rPr>
      <t xml:space="preserve">COM OU SEM DESONERAÇÃO. </t>
    </r>
    <r>
      <rPr>
        <b/>
        <sz val="12"/>
        <color rgb="FFFF0000"/>
        <rFont val="Times New Roman"/>
        <family val="1"/>
      </rPr>
      <t>PARA FORNECIMENTO DE SERVIÇOS</t>
    </r>
  </si>
  <si>
    <r>
      <rPr>
        <b/>
        <sz val="12"/>
        <rFont val="Times New Roman"/>
        <family val="1"/>
      </rPr>
      <t xml:space="preserve">COM OU SEM DESONERAÇÃO. </t>
    </r>
    <r>
      <rPr>
        <b/>
        <sz val="12"/>
        <color rgb="FFFF0000"/>
        <rFont val="Times New Roman"/>
        <family val="1"/>
      </rPr>
      <t>PARA FORNECIMENTO DE MATERIAIS</t>
    </r>
  </si>
  <si>
    <t>Item</t>
  </si>
  <si>
    <t>Descrição dos Serviços</t>
  </si>
  <si>
    <t>PV</t>
  </si>
  <si>
    <t>CD</t>
  </si>
  <si>
    <t>ADMINISTRAÇÃO CENTRAL</t>
  </si>
  <si>
    <t>1.1</t>
  </si>
  <si>
    <t>ESCRITÓRIO CENTRAL</t>
  </si>
  <si>
    <t>1.2</t>
  </si>
  <si>
    <t>VIAGENS</t>
  </si>
  <si>
    <t>1.3</t>
  </si>
  <si>
    <t>OUTROS</t>
  </si>
  <si>
    <t>IMPOSTOS E TAXAS</t>
  </si>
  <si>
    <t>2.1</t>
  </si>
  <si>
    <t>ISS</t>
  </si>
  <si>
    <t>2.2</t>
  </si>
  <si>
    <t>PIS</t>
  </si>
  <si>
    <t>2.3</t>
  </si>
  <si>
    <t>Cofins</t>
  </si>
  <si>
    <t>2.4</t>
  </si>
  <si>
    <t>TAXA DE RISCO</t>
  </si>
  <si>
    <t>3.1</t>
  </si>
  <si>
    <t>SEGURO</t>
  </si>
  <si>
    <t>3.2</t>
  </si>
  <si>
    <t>RISCO</t>
  </si>
  <si>
    <t>GARANTIA</t>
  </si>
  <si>
    <t>DESPESAS FINANCEIRAS</t>
  </si>
  <si>
    <t>LUCRO</t>
  </si>
  <si>
    <t>BDI - CALCULADO</t>
  </si>
  <si>
    <t xml:space="preserve">BDI </t>
  </si>
  <si>
    <t>GASTO ESTIMADO – TOTAL</t>
  </si>
  <si>
    <t>VALOR TOTAL DO ITEM</t>
  </si>
  <si>
    <t>2023</t>
  </si>
  <si>
    <t xml:space="preserve">CUSTO ESTIMADO TOTAL DE DIÁRIAS A CONTRATAR: </t>
  </si>
  <si>
    <t>QTDE FLORÊNCIO</t>
  </si>
  <si>
    <t>QTDE AVANHANDAVA</t>
  </si>
  <si>
    <t>GASTO TOTAL AVANHANDAVA</t>
  </si>
  <si>
    <t>GASTO TOTAL FLORÊNCIO</t>
  </si>
  <si>
    <r>
      <rPr>
        <u/>
        <sz val="12"/>
        <rFont val="Arial"/>
        <family val="2"/>
      </rPr>
      <t>SERVIÇOS</t>
    </r>
    <r>
      <rPr>
        <sz val="12"/>
        <rFont val="Arial"/>
        <family val="2"/>
      </rPr>
      <t xml:space="preserve"> SINAPI - GASTO MENSAL </t>
    </r>
    <r>
      <rPr>
        <b/>
        <i/>
        <sz val="12"/>
        <rFont val="Arial"/>
        <family val="2"/>
      </rPr>
      <t>ESTIMADO</t>
    </r>
    <r>
      <rPr>
        <sz val="12"/>
        <rFont val="Arial"/>
        <family val="2"/>
      </rPr>
      <t xml:space="preserve"> - </t>
    </r>
    <r>
      <rPr>
        <b/>
        <i/>
        <sz val="12"/>
        <color rgb="FFFF0000"/>
        <rFont val="Arial"/>
        <family val="2"/>
      </rPr>
      <t>NÃO ALTERE ESTE VALOR</t>
    </r>
  </si>
  <si>
    <r>
      <rPr>
        <u/>
        <sz val="12"/>
        <rFont val="Arial"/>
        <family val="2"/>
      </rPr>
      <t>MATERIAIS</t>
    </r>
    <r>
      <rPr>
        <sz val="12"/>
        <rFont val="Arial"/>
        <family val="2"/>
      </rPr>
      <t xml:space="preserve"> SINAPI -GASTO MENSAL </t>
    </r>
    <r>
      <rPr>
        <b/>
        <i/>
        <sz val="12"/>
        <rFont val="Arial"/>
        <family val="2"/>
      </rPr>
      <t xml:space="preserve">ESTIMADO - </t>
    </r>
    <r>
      <rPr>
        <b/>
        <i/>
        <sz val="12"/>
        <color rgb="FFFF0000"/>
        <rFont val="Arial"/>
        <family val="2"/>
      </rPr>
      <t>NÃO ALTERE ESTE VALOR</t>
    </r>
  </si>
  <si>
    <t>GASTO MENSAL ESTIMADO COM MATERIAIS + BDI</t>
  </si>
  <si>
    <t>GASTO MENSAL ESTIMADO COM SERVIÇOS + BDI</t>
  </si>
  <si>
    <r>
      <t xml:space="preserve">QUADRO RESUMO ITEM 01 - não preencha </t>
    </r>
    <r>
      <rPr>
        <b/>
        <u/>
        <sz val="20"/>
        <color rgb="FFFF0000"/>
        <rFont val="Arial"/>
        <family val="2"/>
      </rPr>
      <t>NADA</t>
    </r>
    <r>
      <rPr>
        <b/>
        <u/>
        <sz val="20"/>
        <rFont val="Arial"/>
        <family val="2"/>
      </rPr>
      <t xml:space="preserve"> nesta planilha - preencha na ordem sugerida as planilhas 0 até a última, depois </t>
    </r>
    <r>
      <rPr>
        <b/>
        <u/>
        <sz val="20"/>
        <color rgb="FFFF0000"/>
        <rFont val="Arial"/>
        <family val="2"/>
      </rPr>
      <t>confira o resultado</t>
    </r>
    <r>
      <rPr>
        <b/>
        <u/>
        <sz val="20"/>
        <rFont val="Arial"/>
        <family val="2"/>
      </rPr>
      <t xml:space="preserve"> total antes de lançar no SISTEMA DE COMPRAS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</si>
</sst>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&quot;R$&quot;\ #,##0.00;[Red]\-&quot;R$&quot;\ #,##0.00"/>
    <numFmt numFmtId="164" formatCode="[$R$-416]\ #,##0.00;[Red]\-[$R$-416]\ #,##0.00"/>
    <numFmt numFmtId="165" formatCode="&quot; R$ &quot;* #,##0.00\ ;&quot; R$ &quot;* \(#,##0.00\);&quot; R$ &quot;* \-#\ ;@\ "/>
    <numFmt numFmtId="166" formatCode="0.000"/>
    <numFmt numFmtId="167" formatCode="&quot; R$ &quot;#,##0.00\ ;&quot; R$ (&quot;#,##0.00\);&quot; R$ -&quot;#\ ;@\ "/>
    <numFmt numFmtId="168" formatCode="mm/dd/yyyy"/>
    <numFmt numFmtId="169" formatCode="m/d/yy"/>
    <numFmt numFmtId="170" formatCode="&quot;R$ &quot;#,##0.00\ ;&quot;(R$ &quot;#,##0.00\)"/>
    <numFmt numFmtId="171" formatCode="mmmm/yyyy"/>
    <numFmt numFmtId="172" formatCode="0.000%"/>
    <numFmt numFmtId="173" formatCode="00"/>
    <numFmt numFmtId="174" formatCode="&quot;R$ &quot;#,##0.00"/>
    <numFmt numFmtId="175" formatCode="* #,##0.00\ ;\-* #,##0.00\ ;* \-#\ ;@\ "/>
  </numFmts>
  <fonts count="87">
    <font>
      <sz val="10"/>
      <name val="Arial"/>
      <family val="2"/>
    </font>
    <font>
      <b/>
      <i/>
      <u/>
      <sz val="10"/>
      <name val="Arial"/>
      <family val="2"/>
    </font>
    <font>
      <b/>
      <u/>
      <sz val="20"/>
      <name val="Arial"/>
      <family val="2"/>
    </font>
    <font>
      <b/>
      <u/>
      <sz val="12"/>
      <color rgb="FFFFFFFF"/>
      <name val="Arial"/>
      <family val="2"/>
    </font>
    <font>
      <b/>
      <u/>
      <sz val="12"/>
      <color rgb="FFFF000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0"/>
      <color rgb="FF000000"/>
      <name val="Arial"/>
      <family val="2"/>
    </font>
    <font>
      <b/>
      <sz val="14"/>
      <color rgb="FF000000"/>
      <name val="Arial"/>
      <family val="2"/>
    </font>
    <font>
      <b/>
      <sz val="10"/>
      <color rgb="FFFF0000"/>
      <name val="Arial"/>
      <family val="2"/>
    </font>
    <font>
      <b/>
      <sz val="10"/>
      <color rgb="FFFFFFFF"/>
      <name val="Arial"/>
      <family val="2"/>
    </font>
    <font>
      <sz val="10"/>
      <color rgb="FFFFFFFF"/>
      <name val="Arial"/>
      <family val="2"/>
    </font>
    <font>
      <b/>
      <sz val="9"/>
      <name val="Arial"/>
      <family val="2"/>
    </font>
    <font>
      <b/>
      <sz val="20"/>
      <name val="Arial"/>
      <family val="2"/>
    </font>
    <font>
      <b/>
      <sz val="13"/>
      <name val="Arial"/>
      <family val="2"/>
    </font>
    <font>
      <b/>
      <sz val="12"/>
      <color rgb="FFFF0000"/>
      <name val="Arial"/>
      <family val="2"/>
    </font>
    <font>
      <b/>
      <sz val="12"/>
      <name val="Arial"/>
      <family val="2"/>
    </font>
    <font>
      <b/>
      <sz val="16"/>
      <color rgb="FFFFFFFF"/>
      <name val="Arial"/>
      <family val="2"/>
    </font>
    <font>
      <sz val="12"/>
      <color rgb="FFFF0000"/>
      <name val="Arial"/>
      <family val="2"/>
    </font>
    <font>
      <b/>
      <sz val="15"/>
      <color rgb="FFFF0000"/>
      <name val="Arial"/>
      <family val="2"/>
    </font>
    <font>
      <b/>
      <sz val="15"/>
      <color rgb="FFFFFFFF"/>
      <name val="Arial"/>
      <family val="2"/>
    </font>
    <font>
      <b/>
      <u/>
      <sz val="15"/>
      <color rgb="FFFF0000"/>
      <name val="Arial"/>
      <family val="2"/>
    </font>
    <font>
      <sz val="10"/>
      <color rgb="FF008080"/>
      <name val="Arial"/>
      <family val="2"/>
    </font>
    <font>
      <b/>
      <sz val="10"/>
      <color rgb="FF008080"/>
      <name val="Arial"/>
      <family val="2"/>
    </font>
    <font>
      <b/>
      <sz val="10"/>
      <color rgb="FF0066CC"/>
      <name val="Arial"/>
      <family val="2"/>
    </font>
    <font>
      <b/>
      <i/>
      <sz val="10"/>
      <color rgb="FF0066CC"/>
      <name val="Arial"/>
      <family val="2"/>
    </font>
    <font>
      <sz val="7"/>
      <color rgb="FF000000"/>
      <name val="Arial"/>
      <family val="2"/>
    </font>
    <font>
      <sz val="10"/>
      <color rgb="FF0000FF"/>
      <name val="Arial"/>
      <family val="2"/>
    </font>
    <font>
      <sz val="10"/>
      <color rgb="FF000000"/>
      <name val="Arial Narrow"/>
      <family val="2"/>
    </font>
    <font>
      <sz val="10"/>
      <color rgb="FF000000"/>
      <name val="Arial"/>
      <family val="2"/>
    </font>
    <font>
      <b/>
      <sz val="10"/>
      <color rgb="FF333333"/>
      <name val="Arial"/>
      <family val="2"/>
    </font>
    <font>
      <b/>
      <sz val="10"/>
      <color rgb="FF0000FF"/>
      <name val="Arial"/>
      <family val="2"/>
    </font>
    <font>
      <b/>
      <i/>
      <sz val="10"/>
      <color rgb="FF008080"/>
      <name val="Arial"/>
      <family val="2"/>
    </font>
    <font>
      <b/>
      <sz val="7"/>
      <name val="Arial"/>
      <family val="2"/>
    </font>
    <font>
      <sz val="10"/>
      <color rgb="FFFF0000"/>
      <name val="Arial"/>
      <family val="2"/>
    </font>
    <font>
      <sz val="8"/>
      <name val="Arial"/>
      <family val="2"/>
    </font>
    <font>
      <b/>
      <i/>
      <sz val="10"/>
      <color rgb="FFFFFFFF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b/>
      <i/>
      <sz val="10"/>
      <color rgb="FF0000FF"/>
      <name val="Arial"/>
      <family val="2"/>
    </font>
    <font>
      <b/>
      <sz val="8"/>
      <color rgb="FF666699"/>
      <name val="Arial"/>
      <family val="2"/>
    </font>
    <font>
      <i/>
      <sz val="8"/>
      <color rgb="FF666699"/>
      <name val="Arial"/>
      <family val="2"/>
    </font>
    <font>
      <b/>
      <sz val="10.5"/>
      <name val="Arial"/>
      <family val="2"/>
    </font>
    <font>
      <b/>
      <i/>
      <sz val="10"/>
      <color rgb="FF666699"/>
      <name val="Arial"/>
      <family val="2"/>
    </font>
    <font>
      <b/>
      <i/>
      <sz val="9"/>
      <color rgb="FF666699"/>
      <name val="Arial"/>
      <family val="2"/>
    </font>
    <font>
      <i/>
      <sz val="10"/>
      <name val="Arial"/>
      <family val="2"/>
    </font>
    <font>
      <b/>
      <i/>
      <sz val="10"/>
      <color rgb="FF0000CC"/>
      <name val="Arial"/>
      <family val="2"/>
    </font>
    <font>
      <b/>
      <sz val="12"/>
      <color rgb="FF000000"/>
      <name val="Arial"/>
      <family val="2"/>
    </font>
    <font>
      <b/>
      <sz val="12"/>
      <color rgb="FFFFFFFF"/>
      <name val="Arial"/>
      <family val="2"/>
    </font>
    <font>
      <b/>
      <sz val="18"/>
      <color rgb="FFFFFFFF"/>
      <name val="Arial"/>
      <family val="2"/>
    </font>
    <font>
      <b/>
      <sz val="15"/>
      <color rgb="FFFF3333"/>
      <name val="Arial"/>
      <family val="2"/>
    </font>
    <font>
      <b/>
      <sz val="18"/>
      <name val="Arial"/>
      <family val="2"/>
    </font>
    <font>
      <sz val="8"/>
      <color rgb="FFFF0000"/>
      <name val="Arial"/>
      <family val="2"/>
    </font>
    <font>
      <i/>
      <sz val="10"/>
      <color rgb="FF0084D1"/>
      <name val="Arial"/>
      <family val="2"/>
    </font>
    <font>
      <b/>
      <sz val="10"/>
      <color rgb="FF000000"/>
      <name val="Arial-BoldMT"/>
      <family val="2"/>
    </font>
    <font>
      <sz val="9"/>
      <name val="Arial"/>
      <family val="2"/>
    </font>
    <font>
      <b/>
      <sz val="8"/>
      <color rgb="FF000000"/>
      <name val="Tahoma"/>
      <family val="2"/>
    </font>
    <font>
      <b/>
      <sz val="15"/>
      <name val="Arial"/>
      <family val="2"/>
    </font>
    <font>
      <sz val="12"/>
      <name val="Arial"/>
      <family val="2"/>
    </font>
    <font>
      <b/>
      <sz val="13"/>
      <color rgb="FFFF0000"/>
      <name val="Arial"/>
      <family val="2"/>
    </font>
    <font>
      <b/>
      <sz val="11"/>
      <name val="Arial"/>
      <family val="2"/>
    </font>
    <font>
      <b/>
      <sz val="16"/>
      <name val="Arial"/>
      <family val="2"/>
    </font>
    <font>
      <b/>
      <sz val="12"/>
      <name val="Times New Roman"/>
      <family val="1"/>
    </font>
    <font>
      <b/>
      <sz val="12"/>
      <color rgb="FFFF0000"/>
      <name val="Times New Roman"/>
      <family val="1"/>
    </font>
    <font>
      <sz val="11"/>
      <color rgb="FF000000"/>
      <name val="Calibri"/>
      <family val="2"/>
    </font>
    <font>
      <sz val="20"/>
      <name val="Arial"/>
      <family val="2"/>
    </font>
    <font>
      <sz val="14"/>
      <name val="Arial"/>
      <family val="2"/>
    </font>
    <font>
      <sz val="10"/>
      <name val="Arial"/>
      <family val="2"/>
    </font>
    <font>
      <sz val="12"/>
      <color rgb="FF000000"/>
      <name val="Arial"/>
      <family val="2"/>
    </font>
    <font>
      <u/>
      <sz val="10"/>
      <color theme="10"/>
      <name val="Arial"/>
      <family val="2"/>
    </font>
    <font>
      <sz val="10"/>
      <name val="Liberation Sans"/>
      <family val="2"/>
    </font>
    <font>
      <sz val="10"/>
      <name val="Liberation Serif"/>
      <family val="1"/>
    </font>
    <font>
      <b/>
      <sz val="11"/>
      <color rgb="FFFFFFFF"/>
      <name val="Arial"/>
      <family val="2"/>
    </font>
    <font>
      <b/>
      <sz val="15"/>
      <color rgb="FFFF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b/>
      <sz val="10"/>
      <color rgb="FF000000"/>
      <name val="Arial"/>
      <family val="2"/>
    </font>
    <font>
      <sz val="12"/>
      <name val="Liberation Serif"/>
      <family val="1"/>
    </font>
    <font>
      <b/>
      <sz val="12"/>
      <name val="Liberation Sans"/>
      <family val="2"/>
    </font>
    <font>
      <sz val="11"/>
      <color rgb="FFFFFFFF"/>
      <name val="Calibri"/>
      <family val="2"/>
      <charset val="1"/>
    </font>
    <font>
      <b/>
      <sz val="18"/>
      <color rgb="FF000000"/>
      <name val="Arial"/>
      <family val="2"/>
    </font>
    <font>
      <b/>
      <sz val="13.5"/>
      <color rgb="FFFF0000"/>
      <name val="Arial"/>
      <family val="2"/>
    </font>
    <font>
      <b/>
      <u/>
      <sz val="20"/>
      <color rgb="FFFF0000"/>
      <name val="Arial"/>
      <family val="2"/>
    </font>
    <font>
      <b/>
      <i/>
      <sz val="12"/>
      <name val="Arial"/>
      <family val="2"/>
    </font>
    <font>
      <b/>
      <i/>
      <sz val="12"/>
      <color rgb="FFFF0000"/>
      <name val="Arial"/>
      <family val="2"/>
    </font>
    <font>
      <u/>
      <sz val="12"/>
      <name val="Arial"/>
      <family val="2"/>
    </font>
  </fonts>
  <fills count="51">
    <fill>
      <patternFill patternType="none"/>
    </fill>
    <fill>
      <patternFill patternType="gray125"/>
    </fill>
    <fill>
      <patternFill patternType="solid">
        <fgColor rgb="FFFF99FF"/>
        <bgColor rgb="FFCC99FF"/>
      </patternFill>
    </fill>
    <fill>
      <patternFill patternType="solid">
        <fgColor rgb="FF0084D1"/>
        <bgColor rgb="FF0099FF"/>
      </patternFill>
    </fill>
    <fill>
      <patternFill patternType="solid">
        <fgColor rgb="FF000000"/>
        <bgColor rgb="FF000080"/>
      </patternFill>
    </fill>
    <fill>
      <patternFill patternType="solid">
        <fgColor rgb="FF83CAFF"/>
        <bgColor rgb="FF99CCFF"/>
      </patternFill>
    </fill>
    <fill>
      <patternFill patternType="solid">
        <fgColor rgb="FFCCCCCC"/>
        <bgColor rgb="FFC0C0C0"/>
      </patternFill>
    </fill>
    <fill>
      <patternFill patternType="solid">
        <fgColor rgb="FFFFFF00"/>
        <bgColor rgb="FFE6FF00"/>
      </patternFill>
    </fill>
    <fill>
      <patternFill patternType="solid">
        <fgColor rgb="FF66FF66"/>
        <bgColor rgb="FF66FF99"/>
      </patternFill>
    </fill>
    <fill>
      <patternFill patternType="solid">
        <fgColor rgb="FF00B8FF"/>
        <bgColor rgb="FF00CCFF"/>
      </patternFill>
    </fill>
    <fill>
      <patternFill patternType="solid">
        <fgColor rgb="FFFFD320"/>
        <bgColor rgb="FFFFCC00"/>
      </patternFill>
    </fill>
    <fill>
      <patternFill patternType="solid">
        <fgColor rgb="FFFFFF66"/>
        <bgColor rgb="FFFFFF00"/>
      </patternFill>
    </fill>
    <fill>
      <patternFill patternType="solid">
        <fgColor rgb="FF00CCCC"/>
        <bgColor rgb="FF00CCFF"/>
      </patternFill>
    </fill>
    <fill>
      <patternFill patternType="solid">
        <fgColor rgb="FF6666FF"/>
        <bgColor rgb="FF666699"/>
      </patternFill>
    </fill>
    <fill>
      <patternFill patternType="solid">
        <fgColor rgb="FFFFCC99"/>
        <bgColor rgb="FFD9D9D9"/>
      </patternFill>
    </fill>
    <fill>
      <patternFill patternType="solid">
        <fgColor rgb="FFCCFFFF"/>
        <bgColor rgb="FFCCFFCC"/>
      </patternFill>
    </fill>
    <fill>
      <patternFill patternType="solid">
        <fgColor rgb="FF66FFFF"/>
        <bgColor rgb="FF99FFFF"/>
      </patternFill>
    </fill>
    <fill>
      <patternFill patternType="solid">
        <fgColor rgb="FFC0C0C0"/>
        <bgColor rgb="FFBFBFBF"/>
      </patternFill>
    </fill>
    <fill>
      <patternFill patternType="solid">
        <fgColor rgb="FFFF0000"/>
        <bgColor rgb="FFFF3333"/>
      </patternFill>
    </fill>
    <fill>
      <patternFill patternType="solid">
        <fgColor rgb="FF99FFFF"/>
        <bgColor rgb="FF66FFFF"/>
      </patternFill>
    </fill>
    <fill>
      <patternFill patternType="solid">
        <fgColor rgb="FF729FCF"/>
        <bgColor rgb="FF9999FF"/>
      </patternFill>
    </fill>
    <fill>
      <patternFill patternType="solid">
        <fgColor rgb="FFB2B2B2"/>
        <bgColor rgb="FFBFBFBF"/>
      </patternFill>
    </fill>
    <fill>
      <patternFill patternType="solid">
        <fgColor rgb="FF0000FF"/>
        <bgColor rgb="FF0000CC"/>
      </patternFill>
    </fill>
    <fill>
      <patternFill patternType="solid">
        <fgColor rgb="FFFFFFFF"/>
        <bgColor rgb="FFFFFFCC"/>
      </patternFill>
    </fill>
    <fill>
      <patternFill patternType="solid">
        <fgColor rgb="FFFFFFCC"/>
        <bgColor rgb="FFFFFFFF"/>
      </patternFill>
    </fill>
    <fill>
      <patternFill patternType="solid">
        <fgColor rgb="FFCCFFCC"/>
        <bgColor rgb="FFCCFFFF"/>
      </patternFill>
    </fill>
    <fill>
      <patternFill patternType="solid">
        <fgColor rgb="FFCFE7F5"/>
        <bgColor rgb="FFD9D9D9"/>
      </patternFill>
    </fill>
    <fill>
      <patternFill patternType="solid">
        <fgColor rgb="FF0000CC"/>
        <bgColor rgb="FF0000FF"/>
      </patternFill>
    </fill>
    <fill>
      <patternFill patternType="solid">
        <fgColor rgb="FF99CCFF"/>
        <bgColor rgb="FF83CAFF"/>
      </patternFill>
    </fill>
    <fill>
      <patternFill patternType="solid">
        <fgColor rgb="FF008080"/>
        <bgColor rgb="FF0084D1"/>
      </patternFill>
    </fill>
    <fill>
      <patternFill patternType="solid">
        <fgColor rgb="FFCC99FF"/>
        <bgColor rgb="FFCC99CC"/>
      </patternFill>
    </fill>
    <fill>
      <patternFill patternType="solid">
        <fgColor rgb="FFFF9900"/>
        <bgColor rgb="FFFF950E"/>
      </patternFill>
    </fill>
    <fill>
      <patternFill patternType="solid">
        <fgColor rgb="FFE6FF00"/>
        <bgColor rgb="FFFFFF00"/>
      </patternFill>
    </fill>
    <fill>
      <patternFill patternType="solid">
        <fgColor rgb="FFFFCC00"/>
        <bgColor rgb="FFFFD320"/>
      </patternFill>
    </fill>
    <fill>
      <patternFill patternType="solid">
        <fgColor rgb="FF00CCFF"/>
        <bgColor rgb="FF00B8FF"/>
      </patternFill>
    </fill>
    <fill>
      <patternFill patternType="solid">
        <fgColor rgb="FFAECF00"/>
        <bgColor rgb="FFFFCC00"/>
      </patternFill>
    </fill>
    <fill>
      <patternFill patternType="solid">
        <fgColor rgb="FFFF6600"/>
        <bgColor rgb="FFFC5C00"/>
      </patternFill>
    </fill>
    <fill>
      <patternFill patternType="solid">
        <fgColor rgb="FF3399FF"/>
        <bgColor rgb="FF0099FF"/>
      </patternFill>
    </fill>
    <fill>
      <patternFill patternType="solid">
        <fgColor rgb="FF9999FF"/>
        <bgColor rgb="FF729FCF"/>
      </patternFill>
    </fill>
    <fill>
      <patternFill patternType="solid">
        <fgColor rgb="FF0099FF"/>
        <bgColor rgb="FF0084D1"/>
      </patternFill>
    </fill>
    <fill>
      <patternFill patternType="solid">
        <fgColor rgb="FF00FFFF"/>
        <bgColor rgb="FF00CCFF"/>
      </patternFill>
    </fill>
    <fill>
      <patternFill patternType="solid">
        <fgColor rgb="FFCC99CC"/>
        <bgColor rgb="FFCC99FF"/>
      </patternFill>
    </fill>
    <fill>
      <patternFill patternType="solid">
        <fgColor rgb="FF66FF99"/>
        <bgColor rgb="FF66FF66"/>
      </patternFill>
    </fill>
    <fill>
      <patternFill patternType="solid">
        <fgColor rgb="FFFF9966"/>
        <bgColor rgb="FFFF950E"/>
      </patternFill>
    </fill>
    <fill>
      <patternFill patternType="solid">
        <fgColor rgb="FFD9D9D9"/>
        <bgColor rgb="FFCCCCCC"/>
      </patternFill>
    </fill>
    <fill>
      <patternFill patternType="solid">
        <fgColor rgb="FFBFBFBF"/>
        <bgColor rgb="FFC0C0C0"/>
      </patternFill>
    </fill>
    <fill>
      <patternFill patternType="solid">
        <fgColor rgb="FFFFFF00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59999389629810485"/>
        <bgColor indexed="64"/>
      </patternFill>
    </fill>
  </fills>
  <borders count="102">
    <border>
      <left/>
      <right/>
      <top/>
      <bottom/>
      <diagonal/>
    </border>
    <border>
      <left/>
      <right style="thin">
        <color rgb="FF004586"/>
      </right>
      <top style="thin">
        <color rgb="FF004586"/>
      </top>
      <bottom style="thin">
        <color rgb="FF004586"/>
      </bottom>
      <diagonal/>
    </border>
    <border>
      <left style="thin">
        <color rgb="FF004586"/>
      </left>
      <right style="thin">
        <color rgb="FF004586"/>
      </right>
      <top style="thin">
        <color rgb="FF004586"/>
      </top>
      <bottom style="thin">
        <color rgb="FF004586"/>
      </bottom>
      <diagonal/>
    </border>
    <border>
      <left style="thin">
        <color rgb="FF004586"/>
      </left>
      <right/>
      <top style="thin">
        <color rgb="FF004586"/>
      </top>
      <bottom style="thin">
        <color rgb="FF00458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hair">
        <color rgb="FF004586"/>
      </right>
      <top style="thin">
        <color rgb="FF004586"/>
      </top>
      <bottom style="thin">
        <color rgb="FF004586"/>
      </bottom>
      <diagonal/>
    </border>
    <border>
      <left style="hair">
        <color rgb="FF004586"/>
      </left>
      <right/>
      <top style="thin">
        <color rgb="FF004586"/>
      </top>
      <bottom style="thin">
        <color rgb="FF004586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004586"/>
      </left>
      <right/>
      <top style="thin">
        <color rgb="FF004586"/>
      </top>
      <bottom/>
      <diagonal/>
    </border>
    <border>
      <left style="double">
        <color rgb="FF004586"/>
      </left>
      <right/>
      <top style="thin">
        <color rgb="FF004586"/>
      </top>
      <bottom style="thin">
        <color rgb="FF004586"/>
      </bottom>
      <diagonal/>
    </border>
    <border>
      <left/>
      <right/>
      <top style="thin">
        <color rgb="FF333333"/>
      </top>
      <bottom style="thin">
        <color rgb="FF333333"/>
      </bottom>
      <diagonal/>
    </border>
    <border>
      <left style="thin">
        <color auto="1"/>
      </left>
      <right/>
      <top/>
      <bottom/>
      <diagonal/>
    </border>
    <border>
      <left style="thin">
        <color rgb="FF333333"/>
      </left>
      <right style="thin">
        <color auto="1"/>
      </right>
      <top style="thin">
        <color rgb="FF333333"/>
      </top>
      <bottom style="thin">
        <color rgb="FF333333"/>
      </bottom>
      <diagonal/>
    </border>
    <border>
      <left style="double">
        <color rgb="FF333333"/>
      </left>
      <right/>
      <top style="thin">
        <color rgb="FF333333"/>
      </top>
      <bottom style="thin">
        <color rgb="FF333333"/>
      </bottom>
      <diagonal/>
    </border>
    <border>
      <left/>
      <right/>
      <top style="thin">
        <color auto="1"/>
      </top>
      <bottom style="thin">
        <color rgb="FF333333"/>
      </bottom>
      <diagonal/>
    </border>
    <border>
      <left/>
      <right style="double">
        <color rgb="FF333333"/>
      </right>
      <top style="thin">
        <color auto="1"/>
      </top>
      <bottom style="thin">
        <color rgb="FF333333"/>
      </bottom>
      <diagonal/>
    </border>
    <border>
      <left style="double">
        <color rgb="FF0066CC"/>
      </left>
      <right style="thin">
        <color rgb="FF0066CC"/>
      </right>
      <top style="thin">
        <color rgb="FF0066CC"/>
      </top>
      <bottom style="thin">
        <color rgb="FF0066CC"/>
      </bottom>
      <diagonal/>
    </border>
    <border>
      <left/>
      <right/>
      <top style="thin">
        <color rgb="FF333333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33333"/>
      </left>
      <right style="thin">
        <color auto="1"/>
      </right>
      <top style="thin">
        <color rgb="FF333333"/>
      </top>
      <bottom style="thin">
        <color rgb="FF333333"/>
      </bottom>
      <diagonal/>
    </border>
    <border>
      <left/>
      <right style="double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333333"/>
      </left>
      <right/>
      <top style="thin">
        <color rgb="FF333333"/>
      </top>
      <bottom style="thin">
        <color rgb="FF333333"/>
      </bottom>
      <diagonal/>
    </border>
    <border>
      <left style="thin">
        <color rgb="FF333333"/>
      </left>
      <right/>
      <top style="thin">
        <color rgb="FF333333"/>
      </top>
      <bottom/>
      <diagonal/>
    </border>
    <border>
      <left style="thin">
        <color rgb="FF333333"/>
      </left>
      <right style="double">
        <color rgb="FF333333"/>
      </right>
      <top style="thin">
        <color auto="1"/>
      </top>
      <bottom style="thin">
        <color rgb="FF333333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333333"/>
      </left>
      <right style="thin">
        <color rgb="FFFF0000"/>
      </right>
      <top style="thin">
        <color rgb="FF333333"/>
      </top>
      <bottom style="thin">
        <color rgb="FF333333"/>
      </bottom>
      <diagonal/>
    </border>
    <border>
      <left style="thin">
        <color rgb="FFFF0000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auto="1"/>
      </left>
      <right style="thin">
        <color auto="1"/>
      </right>
      <top style="thin">
        <color rgb="FF333333"/>
      </top>
      <bottom style="thin">
        <color rgb="FF333333"/>
      </bottom>
      <diagonal/>
    </border>
    <border>
      <left/>
      <right/>
      <top style="thin">
        <color rgb="FF333333"/>
      </top>
      <bottom style="thin">
        <color auto="1"/>
      </bottom>
      <diagonal/>
    </border>
    <border>
      <left/>
      <right/>
      <top/>
      <bottom style="thin">
        <color rgb="FF333333"/>
      </bottom>
      <diagonal/>
    </border>
    <border>
      <left/>
      <right style="thin">
        <color auto="1"/>
      </right>
      <top style="thin">
        <color auto="1"/>
      </top>
      <bottom style="thin">
        <color rgb="FF333333"/>
      </bottom>
      <diagonal/>
    </border>
    <border>
      <left/>
      <right style="double">
        <color rgb="FF0066CC"/>
      </right>
      <top style="thin">
        <color auto="1"/>
      </top>
      <bottom style="thin">
        <color rgb="FF333333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/>
      <diagonal/>
    </border>
    <border>
      <left style="thin">
        <color rgb="FF333333"/>
      </left>
      <right style="thin">
        <color rgb="FF333333"/>
      </right>
      <top/>
      <bottom style="thin">
        <color rgb="FF333333"/>
      </bottom>
      <diagonal/>
    </border>
    <border>
      <left/>
      <right style="double">
        <color rgb="FF333333"/>
      </right>
      <top/>
      <bottom style="thin">
        <color rgb="FF333333"/>
      </bottom>
      <diagonal/>
    </border>
    <border>
      <left style="double">
        <color rgb="FF333333"/>
      </left>
      <right/>
      <top/>
      <bottom style="thin">
        <color rgb="FF333333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333333"/>
      </left>
      <right/>
      <top/>
      <bottom/>
      <diagonal/>
    </border>
    <border>
      <left style="thin">
        <color rgb="FF333333"/>
      </left>
      <right/>
      <top/>
      <bottom style="thin">
        <color rgb="FF333333"/>
      </bottom>
      <diagonal/>
    </border>
    <border>
      <left style="double">
        <color rgb="FF333333"/>
      </left>
      <right style="thin">
        <color auto="1"/>
      </right>
      <top style="thin">
        <color auto="1"/>
      </top>
      <bottom style="thin">
        <color rgb="FF333333"/>
      </bottom>
      <diagonal/>
    </border>
    <border>
      <left style="thin">
        <color rgb="FF333333"/>
      </left>
      <right style="double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rgb="FF004586"/>
      </top>
      <bottom style="thin">
        <color rgb="FF004586"/>
      </bottom>
      <diagonal/>
    </border>
    <border>
      <left/>
      <right style="double">
        <color rgb="FF333333"/>
      </right>
      <top style="thin">
        <color rgb="FF333333"/>
      </top>
      <bottom style="thin">
        <color auto="1"/>
      </bottom>
      <diagonal/>
    </border>
    <border>
      <left style="thin">
        <color auto="1"/>
      </left>
      <right style="thin">
        <color rgb="FF333333"/>
      </right>
      <top/>
      <bottom style="thin">
        <color rgb="FF333333"/>
      </bottom>
      <diagonal/>
    </border>
    <border>
      <left style="thin">
        <color rgb="FF333333"/>
      </left>
      <right style="thin">
        <color auto="1"/>
      </right>
      <top/>
      <bottom style="thin">
        <color rgb="FF333333"/>
      </bottom>
      <diagonal/>
    </border>
    <border>
      <left style="thin">
        <color auto="1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auto="1"/>
      </left>
      <right style="thin">
        <color rgb="FF333333"/>
      </right>
      <top style="thin">
        <color rgb="FF333333"/>
      </top>
      <bottom style="thin">
        <color auto="1"/>
      </bottom>
      <diagonal/>
    </border>
    <border>
      <left style="thin">
        <color rgb="FF333333"/>
      </left>
      <right style="thin">
        <color auto="1"/>
      </right>
      <top style="thin">
        <color rgb="FF333333"/>
      </top>
      <bottom style="thin">
        <color auto="1"/>
      </bottom>
      <diagonal/>
    </border>
    <border>
      <left style="thin">
        <color auto="1"/>
      </left>
      <right style="double">
        <color rgb="FF333333"/>
      </right>
      <top style="thin">
        <color auto="1"/>
      </top>
      <bottom style="thin">
        <color rgb="FF333333"/>
      </bottom>
      <diagonal/>
    </border>
    <border>
      <left style="double">
        <color rgb="FF333333"/>
      </left>
      <right style="thin">
        <color auto="1"/>
      </right>
      <top/>
      <bottom style="thin">
        <color rgb="FF333333"/>
      </bottom>
      <diagonal/>
    </border>
    <border>
      <left style="thin">
        <color auto="1"/>
      </left>
      <right style="double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/>
      <diagonal/>
    </border>
    <border>
      <left/>
      <right style="thin">
        <color rgb="FF000000"/>
      </right>
      <top/>
      <bottom style="thin">
        <color auto="1"/>
      </bottom>
      <diagonal/>
    </border>
    <border>
      <left/>
      <right/>
      <top style="thin">
        <color rgb="FF004586"/>
      </top>
      <bottom/>
      <diagonal/>
    </border>
    <border>
      <left style="hair">
        <color rgb="FF004586"/>
      </left>
      <right/>
      <top style="thin">
        <color rgb="FF004586"/>
      </top>
      <bottom style="thin">
        <color auto="1"/>
      </bottom>
      <diagonal/>
    </border>
    <border>
      <left/>
      <right/>
      <top style="thin">
        <color rgb="FF004586"/>
      </top>
      <bottom style="thin">
        <color auto="1"/>
      </bottom>
      <diagonal/>
    </border>
    <border>
      <left/>
      <right style="hair">
        <color rgb="FF004586"/>
      </right>
      <top style="thin">
        <color rgb="FF004586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rgb="FF004586"/>
      </left>
      <right/>
      <top style="thin">
        <color auto="1"/>
      </top>
      <bottom style="thin">
        <color rgb="FF004586"/>
      </bottom>
      <diagonal/>
    </border>
    <border>
      <left/>
      <right style="hair">
        <color rgb="FF004586"/>
      </right>
      <top style="thin">
        <color auto="1"/>
      </top>
      <bottom style="thin">
        <color rgb="FF004586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thin">
        <color rgb="FF004586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rgb="FF004586"/>
      </top>
      <bottom/>
      <diagonal/>
    </border>
    <border>
      <left style="thin">
        <color auto="1"/>
      </left>
      <right/>
      <top/>
      <bottom style="thin">
        <color rgb="FF004586"/>
      </bottom>
      <diagonal/>
    </border>
    <border>
      <left/>
      <right/>
      <top/>
      <bottom style="thin">
        <color rgb="FF004586"/>
      </bottom>
      <diagonal/>
    </border>
    <border>
      <left/>
      <right style="double">
        <color rgb="FF0066CC"/>
      </right>
      <top style="thin">
        <color rgb="FF333333"/>
      </top>
      <bottom style="thin">
        <color rgb="FF333333"/>
      </bottom>
      <diagonal/>
    </border>
    <border>
      <left/>
      <right style="thin">
        <color rgb="FF004586"/>
      </right>
      <top style="thin">
        <color rgb="FF004586"/>
      </top>
      <bottom style="thin">
        <color auto="1"/>
      </bottom>
      <diagonal/>
    </border>
    <border>
      <left/>
      <right style="double">
        <color rgb="FF0066CC"/>
      </right>
      <top style="thin">
        <color rgb="FF333333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thin">
        <color rgb="FF004586"/>
      </top>
      <bottom style="thin">
        <color rgb="FF004586"/>
      </bottom>
      <diagonal/>
    </border>
    <border>
      <left style="thin">
        <color rgb="FF004586"/>
      </left>
      <right/>
      <top style="thin">
        <color rgb="FF004586"/>
      </top>
      <bottom style="thin">
        <color auto="1"/>
      </bottom>
      <diagonal/>
    </border>
    <border>
      <left/>
      <right style="thin">
        <color auto="1"/>
      </right>
      <top style="thin">
        <color rgb="FF004586"/>
      </top>
      <bottom style="thin">
        <color auto="1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medium">
        <color rgb="FF000000"/>
      </top>
      <bottom style="thin">
        <color auto="1"/>
      </bottom>
      <diagonal/>
    </border>
    <border>
      <left style="thin">
        <color auto="1"/>
      </left>
      <right style="medium">
        <color rgb="FF000000"/>
      </right>
      <top style="medium">
        <color rgb="FF000000"/>
      </top>
      <bottom style="thin">
        <color auto="1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8">
    <xf numFmtId="0" fontId="0" fillId="0" borderId="0"/>
    <xf numFmtId="164" fontId="1" fillId="0" borderId="0" applyBorder="0" applyAlignment="0" applyProtection="0"/>
    <xf numFmtId="165" fontId="67" fillId="0" borderId="0" applyBorder="0" applyAlignment="0" applyProtection="0"/>
    <xf numFmtId="165" fontId="67" fillId="0" borderId="0" applyBorder="0" applyAlignment="0" applyProtection="0"/>
    <xf numFmtId="0" fontId="67" fillId="0" borderId="0"/>
    <xf numFmtId="0" fontId="67" fillId="0" borderId="0"/>
    <xf numFmtId="0" fontId="67" fillId="0" borderId="0"/>
    <xf numFmtId="0" fontId="69" fillId="0" borderId="0" applyNumberFormat="0" applyFill="0" applyBorder="0" applyAlignment="0" applyProtection="0"/>
  </cellStyleXfs>
  <cellXfs count="582">
    <xf numFmtId="0" fontId="0" fillId="0" borderId="0" xfId="0"/>
    <xf numFmtId="164" fontId="5" fillId="9" borderId="2" xfId="0" applyNumberFormat="1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/>
    </xf>
    <xf numFmtId="0" fontId="5" fillId="6" borderId="1" xfId="0" applyFont="1" applyFill="1" applyBorder="1" applyAlignment="1">
      <alignment horizontal="center"/>
    </xf>
    <xf numFmtId="1" fontId="5" fillId="2" borderId="2" xfId="0" applyNumberFormat="1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64" fontId="5" fillId="10" borderId="2" xfId="0" applyNumberFormat="1" applyFont="1" applyFill="1" applyBorder="1" applyAlignment="1">
      <alignment horizontal="center" vertical="center" wrapText="1"/>
    </xf>
    <xf numFmtId="0" fontId="5" fillId="10" borderId="3" xfId="0" applyFont="1" applyFill="1" applyBorder="1" applyAlignment="1">
      <alignment horizontal="center" vertical="center" wrapText="1"/>
    </xf>
    <xf numFmtId="0" fontId="5" fillId="9" borderId="2" xfId="0" applyFont="1" applyFill="1" applyBorder="1" applyAlignment="1">
      <alignment horizontal="center" vertical="center" wrapText="1"/>
    </xf>
    <xf numFmtId="164" fontId="5" fillId="7" borderId="2" xfId="0" applyNumberFormat="1" applyFont="1" applyFill="1" applyBorder="1" applyAlignment="1">
      <alignment horizontal="center" vertical="center" wrapText="1"/>
    </xf>
    <xf numFmtId="166" fontId="5" fillId="9" borderId="2" xfId="0" applyNumberFormat="1" applyFont="1" applyFill="1" applyBorder="1" applyAlignment="1">
      <alignment horizontal="center" vertical="center" wrapText="1"/>
    </xf>
    <xf numFmtId="164" fontId="5" fillId="1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13" borderId="2" xfId="0" applyFont="1" applyFill="1" applyBorder="1" applyAlignment="1">
      <alignment horizontal="center" vertical="center" wrapText="1"/>
    </xf>
    <xf numFmtId="0" fontId="5" fillId="9" borderId="3" xfId="0" applyFont="1" applyFill="1" applyBorder="1" applyAlignment="1">
      <alignment horizontal="center" vertical="center" wrapText="1"/>
    </xf>
    <xf numFmtId="167" fontId="5" fillId="15" borderId="2" xfId="0" applyNumberFormat="1" applyFont="1" applyFill="1" applyBorder="1" applyAlignment="1">
      <alignment horizontal="center" vertical="center"/>
    </xf>
    <xf numFmtId="164" fontId="5" fillId="17" borderId="6" xfId="0" applyNumberFormat="1" applyFont="1" applyFill="1" applyBorder="1" applyAlignment="1" applyProtection="1">
      <alignment horizontal="center" vertical="center"/>
      <protection locked="0"/>
    </xf>
    <xf numFmtId="0" fontId="5" fillId="13" borderId="5" xfId="0" applyFont="1" applyFill="1" applyBorder="1" applyAlignment="1" applyProtection="1">
      <alignment horizontal="center" vertical="center" wrapText="1"/>
      <protection locked="0"/>
    </xf>
    <xf numFmtId="167" fontId="5" fillId="15" borderId="2" xfId="0" applyNumberFormat="1" applyFont="1" applyFill="1" applyBorder="1" applyAlignment="1">
      <alignment horizontal="center" vertical="center" wrapText="1"/>
    </xf>
    <xf numFmtId="164" fontId="6" fillId="8" borderId="6" xfId="0" applyNumberFormat="1" applyFont="1" applyFill="1" applyBorder="1" applyAlignment="1" applyProtection="1">
      <alignment horizontal="center" vertical="center"/>
      <protection locked="0"/>
    </xf>
    <xf numFmtId="0" fontId="0" fillId="15" borderId="5" xfId="0" applyFill="1" applyBorder="1" applyAlignment="1" applyProtection="1">
      <alignment horizontal="center" vertical="center" wrapText="1"/>
      <protection locked="0"/>
    </xf>
    <xf numFmtId="164" fontId="0" fillId="7" borderId="1" xfId="0" applyNumberFormat="1" applyFill="1" applyBorder="1" applyAlignment="1">
      <alignment horizontal="center" vertical="center" wrapText="1"/>
    </xf>
    <xf numFmtId="164" fontId="0" fillId="7" borderId="5" xfId="0" applyNumberFormat="1" applyFill="1" applyBorder="1" applyAlignment="1" applyProtection="1">
      <alignment horizontal="center" vertical="center" wrapText="1"/>
      <protection locked="0"/>
    </xf>
    <xf numFmtId="0" fontId="8" fillId="4" borderId="4" xfId="0" applyFont="1" applyFill="1" applyBorder="1" applyAlignment="1">
      <alignment horizontal="right" vertical="center" wrapText="1"/>
    </xf>
    <xf numFmtId="164" fontId="6" fillId="4" borderId="6" xfId="0" applyNumberFormat="1" applyFont="1" applyFill="1" applyBorder="1" applyAlignment="1" applyProtection="1">
      <alignment horizontal="center" vertical="center"/>
      <protection locked="0"/>
    </xf>
    <xf numFmtId="0" fontId="5" fillId="19" borderId="5" xfId="0" applyFont="1" applyFill="1" applyBorder="1" applyAlignment="1" applyProtection="1">
      <alignment horizontal="center" vertical="center" wrapText="1"/>
      <protection locked="0"/>
    </xf>
    <xf numFmtId="164" fontId="0" fillId="20" borderId="5" xfId="0" applyNumberFormat="1" applyFill="1" applyBorder="1" applyAlignment="1" applyProtection="1">
      <alignment horizontal="center" vertical="center" wrapText="1"/>
      <protection locked="0"/>
    </xf>
    <xf numFmtId="10" fontId="5" fillId="21" borderId="5" xfId="0" applyNumberFormat="1" applyFont="1" applyFill="1" applyBorder="1" applyAlignment="1" applyProtection="1">
      <alignment horizontal="center" vertical="center" wrapText="1"/>
      <protection locked="0"/>
    </xf>
    <xf numFmtId="164" fontId="14" fillId="4" borderId="9" xfId="0" applyNumberFormat="1" applyFont="1" applyFill="1" applyBorder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vertical="center"/>
      <protection locked="0"/>
    </xf>
    <xf numFmtId="164" fontId="16" fillId="0" borderId="0" xfId="0" applyNumberFormat="1" applyFont="1" applyAlignment="1" applyProtection="1">
      <alignment horizontal="center" vertical="center"/>
      <protection locked="0"/>
    </xf>
    <xf numFmtId="0" fontId="0" fillId="4" borderId="11" xfId="0" applyFill="1" applyBorder="1"/>
    <xf numFmtId="0" fontId="0" fillId="4" borderId="0" xfId="0" applyFill="1"/>
    <xf numFmtId="0" fontId="5" fillId="15" borderId="10" xfId="0" applyFont="1" applyFill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22" fillId="23" borderId="10" xfId="0" applyFont="1" applyFill="1" applyBorder="1" applyAlignment="1">
      <alignment vertical="center"/>
    </xf>
    <xf numFmtId="0" fontId="11" fillId="15" borderId="0" xfId="0" applyFont="1" applyFill="1" applyAlignment="1">
      <alignment vertical="center"/>
    </xf>
    <xf numFmtId="0" fontId="23" fillId="15" borderId="10" xfId="0" applyFont="1" applyFill="1" applyBorder="1" applyAlignment="1">
      <alignment horizontal="center" vertical="center"/>
    </xf>
    <xf numFmtId="0" fontId="0" fillId="24" borderId="10" xfId="0" applyFill="1" applyBorder="1" applyAlignment="1">
      <alignment vertical="center"/>
    </xf>
    <xf numFmtId="169" fontId="24" fillId="0" borderId="13" xfId="0" applyNumberFormat="1" applyFont="1" applyBorder="1" applyAlignment="1" applyProtection="1">
      <alignment horizontal="center" vertical="center"/>
      <protection locked="0"/>
    </xf>
    <xf numFmtId="0" fontId="23" fillId="15" borderId="13" xfId="0" applyFont="1" applyFill="1" applyBorder="1" applyAlignment="1">
      <alignment horizontal="center" vertical="center"/>
    </xf>
    <xf numFmtId="0" fontId="23" fillId="0" borderId="13" xfId="0" applyFont="1" applyBorder="1" applyAlignment="1" applyProtection="1">
      <alignment horizontal="center" vertical="center"/>
      <protection locked="0"/>
    </xf>
    <xf numFmtId="49" fontId="23" fillId="15" borderId="13" xfId="0" applyNumberFormat="1" applyFont="1" applyFill="1" applyBorder="1" applyAlignment="1" applyProtection="1">
      <alignment horizontal="center" vertical="center"/>
      <protection locked="0"/>
    </xf>
    <xf numFmtId="0" fontId="0" fillId="24" borderId="0" xfId="0" applyFill="1" applyAlignment="1">
      <alignment vertical="center"/>
    </xf>
    <xf numFmtId="0" fontId="23" fillId="15" borderId="13" xfId="0" applyFont="1" applyFill="1" applyBorder="1" applyAlignment="1">
      <alignment horizontal="center" vertical="center" wrapText="1"/>
    </xf>
    <xf numFmtId="0" fontId="25" fillId="15" borderId="13" xfId="0" applyFont="1" applyFill="1" applyBorder="1" applyAlignment="1">
      <alignment horizontal="center" vertical="center"/>
    </xf>
    <xf numFmtId="1" fontId="24" fillId="15" borderId="13" xfId="0" applyNumberFormat="1" applyFont="1" applyFill="1" applyBorder="1" applyAlignment="1">
      <alignment horizontal="center" vertical="center"/>
    </xf>
    <xf numFmtId="0" fontId="5" fillId="15" borderId="10" xfId="0" applyFont="1" applyFill="1" applyBorder="1" applyAlignment="1">
      <alignment horizontal="center" vertical="center"/>
    </xf>
    <xf numFmtId="0" fontId="0" fillId="24" borderId="14" xfId="0" applyFill="1" applyBorder="1" applyAlignment="1">
      <alignment vertical="center"/>
    </xf>
    <xf numFmtId="0" fontId="0" fillId="24" borderId="15" xfId="0" applyFill="1" applyBorder="1" applyAlignment="1">
      <alignment vertical="center"/>
    </xf>
    <xf numFmtId="0" fontId="24" fillId="0" borderId="13" xfId="0" applyFont="1" applyBorder="1" applyAlignment="1" applyProtection="1">
      <alignment horizontal="center" vertical="center"/>
      <protection locked="0"/>
    </xf>
    <xf numFmtId="170" fontId="24" fillId="0" borderId="16" xfId="3" applyNumberFormat="1" applyFont="1" applyBorder="1" applyAlignment="1" applyProtection="1">
      <alignment horizontal="center" vertical="center"/>
    </xf>
    <xf numFmtId="171" fontId="24" fillId="0" borderId="13" xfId="0" applyNumberFormat="1" applyFont="1" applyBorder="1" applyAlignment="1" applyProtection="1">
      <alignment horizontal="center" vertical="center"/>
      <protection locked="0"/>
    </xf>
    <xf numFmtId="0" fontId="18" fillId="0" borderId="0" xfId="5" applyFont="1" applyAlignment="1">
      <alignment horizontal="center" vertical="center" wrapText="1"/>
    </xf>
    <xf numFmtId="0" fontId="7" fillId="15" borderId="13" xfId="0" applyFont="1" applyFill="1" applyBorder="1" applyAlignment="1">
      <alignment horizontal="center" vertical="center"/>
    </xf>
    <xf numFmtId="0" fontId="26" fillId="24" borderId="17" xfId="0" applyFont="1" applyFill="1" applyBorder="1" applyAlignment="1">
      <alignment vertical="center"/>
    </xf>
    <xf numFmtId="170" fontId="24" fillId="25" borderId="16" xfId="3" applyNumberFormat="1" applyFont="1" applyFill="1" applyBorder="1" applyAlignment="1" applyProtection="1">
      <alignment horizontal="center" vertical="center"/>
    </xf>
    <xf numFmtId="0" fontId="0" fillId="24" borderId="10" xfId="0" applyFill="1" applyBorder="1" applyAlignment="1" applyProtection="1">
      <alignment horizontal="center" vertical="center"/>
      <protection locked="0"/>
    </xf>
    <xf numFmtId="10" fontId="27" fillId="24" borderId="18" xfId="0" applyNumberFormat="1" applyFont="1" applyFill="1" applyBorder="1" applyAlignment="1">
      <alignment horizontal="center" vertical="center"/>
    </xf>
    <xf numFmtId="164" fontId="28" fillId="24" borderId="0" xfId="0" applyNumberFormat="1" applyFont="1" applyFill="1" applyAlignment="1">
      <alignment horizontal="left" vertical="center" wrapText="1"/>
    </xf>
    <xf numFmtId="10" fontId="0" fillId="24" borderId="0" xfId="0" applyNumberFormat="1" applyFill="1" applyAlignment="1">
      <alignment vertical="center"/>
    </xf>
    <xf numFmtId="164" fontId="24" fillId="0" borderId="19" xfId="0" applyNumberFormat="1" applyFont="1" applyBorder="1" applyAlignment="1" applyProtection="1">
      <alignment horizontal="center" vertical="center"/>
      <protection locked="0"/>
    </xf>
    <xf numFmtId="164" fontId="7" fillId="23" borderId="13" xfId="0" applyNumberFormat="1" applyFont="1" applyFill="1" applyBorder="1" applyAlignment="1" applyProtection="1">
      <alignment horizontal="center" vertical="center"/>
      <protection locked="0"/>
    </xf>
    <xf numFmtId="164" fontId="7" fillId="15" borderId="13" xfId="0" applyNumberFormat="1" applyFont="1" applyFill="1" applyBorder="1" applyAlignment="1">
      <alignment horizontal="center" vertical="center"/>
    </xf>
    <xf numFmtId="0" fontId="0" fillId="15" borderId="10" xfId="0" applyFill="1" applyBorder="1"/>
    <xf numFmtId="0" fontId="5" fillId="26" borderId="10" xfId="0" applyFont="1" applyFill="1" applyBorder="1" applyAlignment="1">
      <alignment vertical="center"/>
    </xf>
    <xf numFmtId="0" fontId="0" fillId="26" borderId="0" xfId="0" applyFill="1"/>
    <xf numFmtId="10" fontId="31" fillId="24" borderId="21" xfId="0" applyNumberFormat="1" applyFont="1" applyFill="1" applyBorder="1" applyAlignment="1" applyProtection="1">
      <alignment horizontal="center" vertical="center"/>
      <protection locked="0"/>
    </xf>
    <xf numFmtId="0" fontId="5" fillId="24" borderId="17" xfId="0" applyFont="1" applyFill="1" applyBorder="1" applyAlignment="1">
      <alignment horizontal="center" vertical="center"/>
    </xf>
    <xf numFmtId="0" fontId="0" fillId="24" borderId="17" xfId="0" applyFill="1" applyBorder="1" applyAlignment="1">
      <alignment vertical="center"/>
    </xf>
    <xf numFmtId="10" fontId="31" fillId="24" borderId="22" xfId="0" applyNumberFormat="1" applyFont="1" applyFill="1" applyBorder="1" applyAlignment="1">
      <alignment horizontal="center" vertical="center"/>
    </xf>
    <xf numFmtId="10" fontId="31" fillId="15" borderId="10" xfId="0" applyNumberFormat="1" applyFont="1" applyFill="1" applyBorder="1" applyAlignment="1">
      <alignment horizontal="center" vertical="center"/>
    </xf>
    <xf numFmtId="164" fontId="31" fillId="15" borderId="13" xfId="0" applyNumberFormat="1" applyFont="1" applyFill="1" applyBorder="1" applyAlignment="1">
      <alignment horizontal="center" vertical="center"/>
    </xf>
    <xf numFmtId="0" fontId="5" fillId="26" borderId="14" xfId="0" applyFont="1" applyFill="1" applyBorder="1" applyAlignment="1">
      <alignment vertical="center"/>
    </xf>
    <xf numFmtId="0" fontId="0" fillId="26" borderId="14" xfId="0" applyFill="1" applyBorder="1"/>
    <xf numFmtId="0" fontId="0" fillId="26" borderId="7" xfId="0" applyFill="1" applyBorder="1"/>
    <xf numFmtId="164" fontId="5" fillId="26" borderId="7" xfId="0" applyNumberFormat="1" applyFont="1" applyFill="1" applyBorder="1" applyAlignment="1">
      <alignment horizontal="center" vertical="center"/>
    </xf>
    <xf numFmtId="10" fontId="31" fillId="24" borderId="23" xfId="0" applyNumberFormat="1" applyFont="1" applyFill="1" applyBorder="1" applyAlignment="1" applyProtection="1">
      <alignment horizontal="center" vertical="center"/>
      <protection locked="0"/>
    </xf>
    <xf numFmtId="0" fontId="7" fillId="15" borderId="10" xfId="0" applyFont="1" applyFill="1" applyBorder="1" applyAlignment="1">
      <alignment horizontal="center" vertical="center"/>
    </xf>
    <xf numFmtId="0" fontId="29" fillId="24" borderId="10" xfId="0" applyFont="1" applyFill="1" applyBorder="1" applyAlignment="1">
      <alignment vertical="center"/>
    </xf>
    <xf numFmtId="0" fontId="10" fillId="27" borderId="24" xfId="0" applyFont="1" applyFill="1" applyBorder="1" applyAlignment="1">
      <alignment horizontal="right" vertical="center"/>
    </xf>
    <xf numFmtId="10" fontId="5" fillId="0" borderId="24" xfId="0" applyNumberFormat="1" applyFont="1" applyBorder="1" applyAlignment="1">
      <alignment horizontal="left" vertical="center"/>
    </xf>
    <xf numFmtId="0" fontId="10" fillId="18" borderId="25" xfId="0" applyFont="1" applyFill="1" applyBorder="1" applyAlignment="1">
      <alignment horizontal="right" vertical="center"/>
    </xf>
    <xf numFmtId="0" fontId="5" fillId="0" borderId="26" xfId="0" applyFont="1" applyBorder="1" applyAlignment="1">
      <alignment horizontal="left" vertical="center"/>
    </xf>
    <xf numFmtId="10" fontId="31" fillId="15" borderId="27" xfId="0" applyNumberFormat="1" applyFont="1" applyFill="1" applyBorder="1" applyAlignment="1">
      <alignment horizontal="center" vertical="center"/>
    </xf>
    <xf numFmtId="164" fontId="31" fillId="15" borderId="4" xfId="0" applyNumberFormat="1" applyFont="1" applyFill="1" applyBorder="1" applyAlignment="1">
      <alignment horizontal="center" vertical="center"/>
    </xf>
    <xf numFmtId="0" fontId="0" fillId="24" borderId="28" xfId="0" applyFill="1" applyBorder="1" applyAlignment="1">
      <alignment vertical="center"/>
    </xf>
    <xf numFmtId="0" fontId="5" fillId="26" borderId="29" xfId="0" applyFont="1" applyFill="1" applyBorder="1" applyAlignment="1">
      <alignment vertical="center"/>
    </xf>
    <xf numFmtId="0" fontId="0" fillId="26" borderId="30" xfId="0" applyFill="1" applyBorder="1"/>
    <xf numFmtId="10" fontId="32" fillId="26" borderId="7" xfId="0" applyNumberFormat="1" applyFont="1" applyFill="1" applyBorder="1" applyAlignment="1" applyProtection="1">
      <alignment horizontal="center" vertical="center"/>
      <protection locked="0"/>
    </xf>
    <xf numFmtId="164" fontId="23" fillId="26" borderId="7" xfId="0" applyNumberFormat="1" applyFont="1" applyFill="1" applyBorder="1" applyAlignment="1">
      <alignment horizontal="center" vertical="center"/>
    </xf>
    <xf numFmtId="0" fontId="0" fillId="24" borderId="31" xfId="0" applyFill="1" applyBorder="1"/>
    <xf numFmtId="0" fontId="0" fillId="24" borderId="10" xfId="0" applyFill="1" applyBorder="1"/>
    <xf numFmtId="0" fontId="0" fillId="24" borderId="10" xfId="0" applyFill="1" applyBorder="1" applyAlignment="1">
      <alignment horizontal="left" vertical="center"/>
    </xf>
    <xf numFmtId="0" fontId="0" fillId="24" borderId="0" xfId="0" applyFill="1" applyAlignment="1" applyProtection="1">
      <alignment horizontal="center" vertical="center"/>
      <protection locked="0"/>
    </xf>
    <xf numFmtId="172" fontId="0" fillId="24" borderId="10" xfId="0" applyNumberFormat="1" applyFill="1" applyBorder="1" applyAlignment="1">
      <alignment horizontal="center" vertical="center"/>
    </xf>
    <xf numFmtId="170" fontId="24" fillId="0" borderId="0" xfId="3" applyNumberFormat="1" applyFont="1" applyBorder="1" applyAlignment="1" applyProtection="1">
      <alignment horizontal="center" vertical="center"/>
    </xf>
    <xf numFmtId="0" fontId="5" fillId="24" borderId="10" xfId="0" applyFont="1" applyFill="1" applyBorder="1" applyAlignment="1">
      <alignment vertical="center"/>
    </xf>
    <xf numFmtId="0" fontId="0" fillId="24" borderId="10" xfId="0" applyFill="1" applyBorder="1" applyAlignment="1">
      <alignment horizontal="justify" vertical="center" wrapText="1"/>
    </xf>
    <xf numFmtId="170" fontId="7" fillId="25" borderId="16" xfId="3" applyNumberFormat="1" applyFont="1" applyFill="1" applyBorder="1" applyAlignment="1" applyProtection="1">
      <alignment horizontal="center" vertical="center"/>
    </xf>
    <xf numFmtId="164" fontId="5" fillId="24" borderId="13" xfId="0" applyNumberFormat="1" applyFont="1" applyFill="1" applyBorder="1" applyAlignment="1">
      <alignment horizontal="center" vertical="center"/>
    </xf>
    <xf numFmtId="0" fontId="33" fillId="10" borderId="32" xfId="0" applyFont="1" applyFill="1" applyBorder="1" applyAlignment="1">
      <alignment horizontal="center" vertical="center" wrapText="1"/>
    </xf>
    <xf numFmtId="0" fontId="33" fillId="15" borderId="10" xfId="0" applyFont="1" applyFill="1" applyBorder="1" applyAlignment="1">
      <alignment vertical="center" wrapText="1"/>
    </xf>
    <xf numFmtId="10" fontId="0" fillId="0" borderId="33" xfId="0" applyNumberFormat="1" applyBorder="1" applyAlignment="1">
      <alignment horizontal="center" vertical="center"/>
    </xf>
    <xf numFmtId="10" fontId="0" fillId="15" borderId="10" xfId="0" applyNumberFormat="1" applyFill="1" applyBorder="1" applyAlignment="1">
      <alignment horizontal="center" vertical="center"/>
    </xf>
    <xf numFmtId="10" fontId="36" fillId="24" borderId="10" xfId="0" applyNumberFormat="1" applyFont="1" applyFill="1" applyBorder="1" applyAlignment="1">
      <alignment horizontal="center" vertical="center"/>
    </xf>
    <xf numFmtId="164" fontId="32" fillId="24" borderId="10" xfId="0" applyNumberFormat="1" applyFont="1" applyFill="1" applyBorder="1" applyAlignment="1">
      <alignment horizontal="center" vertical="center"/>
    </xf>
    <xf numFmtId="172" fontId="31" fillId="24" borderId="21" xfId="0" applyNumberFormat="1" applyFont="1" applyFill="1" applyBorder="1" applyAlignment="1" applyProtection="1">
      <alignment horizontal="center" vertical="center"/>
      <protection locked="0"/>
    </xf>
    <xf numFmtId="0" fontId="0" fillId="15" borderId="10" xfId="0" applyFill="1" applyBorder="1" applyAlignment="1">
      <alignment horizontal="justify" vertical="center" wrapText="1"/>
    </xf>
    <xf numFmtId="10" fontId="37" fillId="15" borderId="10" xfId="0" applyNumberFormat="1" applyFont="1" applyFill="1" applyBorder="1" applyAlignment="1">
      <alignment horizontal="center" vertical="center"/>
    </xf>
    <xf numFmtId="0" fontId="33" fillId="26" borderId="10" xfId="0" applyFont="1" applyFill="1" applyBorder="1" applyAlignment="1">
      <alignment horizontal="center" vertical="center" wrapText="1"/>
    </xf>
    <xf numFmtId="10" fontId="38" fillId="26" borderId="29" xfId="0" applyNumberFormat="1" applyFont="1" applyFill="1" applyBorder="1" applyAlignment="1">
      <alignment horizontal="center" vertical="center"/>
    </xf>
    <xf numFmtId="164" fontId="5" fillId="26" borderId="35" xfId="0" applyNumberFormat="1" applyFont="1" applyFill="1" applyBorder="1" applyAlignment="1">
      <alignment horizontal="center" vertical="center"/>
    </xf>
    <xf numFmtId="0" fontId="9" fillId="24" borderId="10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172" fontId="31" fillId="24" borderId="10" xfId="0" applyNumberFormat="1" applyFont="1" applyFill="1" applyBorder="1" applyAlignment="1" applyProtection="1">
      <alignment horizontal="center" vertical="center"/>
      <protection locked="0"/>
    </xf>
    <xf numFmtId="10" fontId="0" fillId="0" borderId="7" xfId="0" applyNumberFormat="1" applyBorder="1" applyAlignment="1">
      <alignment horizontal="center" vertical="center"/>
    </xf>
    <xf numFmtId="10" fontId="39" fillId="24" borderId="21" xfId="0" applyNumberFormat="1" applyFont="1" applyFill="1" applyBorder="1" applyAlignment="1" applyProtection="1">
      <alignment horizontal="center" vertical="center"/>
      <protection locked="0"/>
    </xf>
    <xf numFmtId="0" fontId="5" fillId="15" borderId="29" xfId="0" applyFont="1" applyFill="1" applyBorder="1" applyAlignment="1">
      <alignment horizontal="center" vertical="center"/>
    </xf>
    <xf numFmtId="0" fontId="0" fillId="15" borderId="29" xfId="0" applyFill="1" applyBorder="1" applyAlignment="1">
      <alignment horizontal="left" vertical="center"/>
    </xf>
    <xf numFmtId="10" fontId="5" fillId="0" borderId="36" xfId="0" applyNumberFormat="1" applyFont="1" applyBorder="1" applyAlignment="1">
      <alignment horizontal="center" vertical="center"/>
    </xf>
    <xf numFmtId="164" fontId="5" fillId="0" borderId="36" xfId="0" applyNumberFormat="1" applyFont="1" applyBorder="1" applyAlignment="1">
      <alignment horizontal="center" vertical="center"/>
    </xf>
    <xf numFmtId="0" fontId="5" fillId="15" borderId="14" xfId="0" applyFont="1" applyFill="1" applyBorder="1" applyAlignment="1">
      <alignment vertical="center"/>
    </xf>
    <xf numFmtId="0" fontId="0" fillId="15" borderId="14" xfId="0" applyFill="1" applyBorder="1"/>
    <xf numFmtId="10" fontId="37" fillId="15" borderId="14" xfId="0" applyNumberFormat="1" applyFont="1" applyFill="1" applyBorder="1" applyAlignment="1">
      <alignment horizontal="center" vertical="center"/>
    </xf>
    <xf numFmtId="164" fontId="5" fillId="15" borderId="39" xfId="0" applyNumberFormat="1" applyFont="1" applyFill="1" applyBorder="1" applyAlignment="1">
      <alignment horizontal="center" vertical="center"/>
    </xf>
    <xf numFmtId="0" fontId="0" fillId="24" borderId="0" xfId="0" applyFill="1"/>
    <xf numFmtId="0" fontId="0" fillId="24" borderId="0" xfId="0" applyFill="1" applyAlignment="1">
      <alignment horizontal="left" vertical="center"/>
    </xf>
    <xf numFmtId="10" fontId="39" fillId="24" borderId="0" xfId="0" applyNumberFormat="1" applyFont="1" applyFill="1" applyAlignment="1" applyProtection="1">
      <alignment horizontal="center" vertical="center"/>
      <protection locked="0"/>
    </xf>
    <xf numFmtId="164" fontId="5" fillId="15" borderId="35" xfId="0" applyNumberFormat="1" applyFont="1" applyFill="1" applyBorder="1" applyAlignment="1">
      <alignment horizontal="center" vertical="center"/>
    </xf>
    <xf numFmtId="0" fontId="10" fillId="24" borderId="10" xfId="0" applyFont="1" applyFill="1" applyBorder="1" applyAlignment="1">
      <alignment horizontal="center" vertical="center"/>
    </xf>
    <xf numFmtId="0" fontId="11" fillId="24" borderId="10" xfId="0" applyFont="1" applyFill="1" applyBorder="1" applyAlignment="1">
      <alignment horizontal="left" vertical="center"/>
    </xf>
    <xf numFmtId="0" fontId="11" fillId="24" borderId="0" xfId="0" applyFont="1" applyFill="1" applyAlignment="1">
      <alignment horizontal="left" vertical="center"/>
    </xf>
    <xf numFmtId="10" fontId="10" fillId="24" borderId="0" xfId="0" applyNumberFormat="1" applyFont="1" applyFill="1" applyAlignment="1" applyProtection="1">
      <alignment horizontal="center" vertical="center"/>
      <protection locked="0"/>
    </xf>
    <xf numFmtId="164" fontId="10" fillId="24" borderId="0" xfId="0" applyNumberFormat="1" applyFont="1" applyFill="1" applyAlignment="1">
      <alignment horizontal="center" vertical="center"/>
    </xf>
    <xf numFmtId="170" fontId="24" fillId="15" borderId="16" xfId="3" applyNumberFormat="1" applyFont="1" applyFill="1" applyBorder="1" applyAlignment="1" applyProtection="1">
      <alignment horizontal="center" vertical="center"/>
    </xf>
    <xf numFmtId="164" fontId="5" fillId="15" borderId="13" xfId="0" applyNumberFormat="1" applyFont="1" applyFill="1" applyBorder="1" applyAlignment="1">
      <alignment horizontal="center" vertical="center"/>
    </xf>
    <xf numFmtId="170" fontId="67" fillId="15" borderId="16" xfId="3" applyNumberFormat="1" applyFill="1" applyBorder="1" applyAlignment="1" applyProtection="1">
      <alignment horizontal="center" vertical="center"/>
    </xf>
    <xf numFmtId="0" fontId="34" fillId="24" borderId="10" xfId="0" applyFont="1" applyFill="1" applyBorder="1" applyAlignment="1">
      <alignment vertical="center"/>
    </xf>
    <xf numFmtId="0" fontId="40" fillId="24" borderId="10" xfId="0" applyFont="1" applyFill="1" applyBorder="1" applyAlignment="1">
      <alignment horizontal="center" vertical="center" wrapText="1"/>
    </xf>
    <xf numFmtId="0" fontId="41" fillId="24" borderId="10" xfId="0" applyFont="1" applyFill="1" applyBorder="1" applyAlignment="1">
      <alignment horizontal="center" vertical="center" wrapText="1"/>
    </xf>
    <xf numFmtId="164" fontId="0" fillId="0" borderId="13" xfId="0" applyNumberFormat="1" applyBorder="1" applyAlignment="1" applyProtection="1">
      <alignment horizontal="center" vertical="center"/>
      <protection locked="0"/>
    </xf>
    <xf numFmtId="164" fontId="0" fillId="15" borderId="13" xfId="0" applyNumberFormat="1" applyFill="1" applyBorder="1" applyAlignment="1" applyProtection="1">
      <alignment horizontal="center" vertical="center"/>
      <protection locked="0"/>
    </xf>
    <xf numFmtId="10" fontId="5" fillId="0" borderId="21" xfId="0" applyNumberFormat="1" applyFont="1" applyBorder="1" applyAlignment="1" applyProtection="1">
      <alignment horizontal="center" vertical="center"/>
      <protection locked="0"/>
    </xf>
    <xf numFmtId="164" fontId="5" fillId="0" borderId="13" xfId="0" applyNumberFormat="1" applyFont="1" applyBorder="1" applyAlignment="1">
      <alignment horizontal="center" vertical="center"/>
    </xf>
    <xf numFmtId="0" fontId="0" fillId="26" borderId="17" xfId="0" applyFill="1" applyBorder="1" applyAlignment="1">
      <alignment vertical="center"/>
    </xf>
    <xf numFmtId="0" fontId="44" fillId="26" borderId="10" xfId="0" applyFont="1" applyFill="1" applyBorder="1" applyAlignment="1">
      <alignment vertical="center"/>
    </xf>
    <xf numFmtId="0" fontId="45" fillId="26" borderId="41" xfId="0" applyFont="1" applyFill="1" applyBorder="1" applyAlignment="1">
      <alignment vertical="center"/>
    </xf>
    <xf numFmtId="10" fontId="0" fillId="0" borderId="41" xfId="0" applyNumberFormat="1" applyBorder="1" applyAlignment="1" applyProtection="1">
      <alignment horizontal="center" vertical="center"/>
      <protection locked="0"/>
    </xf>
    <xf numFmtId="0" fontId="0" fillId="26" borderId="0" xfId="0" applyFill="1" applyAlignment="1">
      <alignment vertical="center"/>
    </xf>
    <xf numFmtId="0" fontId="0" fillId="26" borderId="29" xfId="0" applyFill="1" applyBorder="1" applyAlignment="1">
      <alignment vertical="center"/>
    </xf>
    <xf numFmtId="0" fontId="46" fillId="0" borderId="10" xfId="0" applyFont="1" applyBorder="1" applyAlignment="1">
      <alignment vertical="center"/>
    </xf>
    <xf numFmtId="10" fontId="45" fillId="0" borderId="41" xfId="0" applyNumberFormat="1" applyFont="1" applyBorder="1" applyAlignment="1" applyProtection="1">
      <alignment horizontal="center" vertical="center"/>
      <protection locked="0"/>
    </xf>
    <xf numFmtId="0" fontId="0" fillId="24" borderId="28" xfId="0" applyFill="1" applyBorder="1"/>
    <xf numFmtId="0" fontId="0" fillId="24" borderId="42" xfId="0" applyFill="1" applyBorder="1"/>
    <xf numFmtId="0" fontId="0" fillId="24" borderId="29" xfId="0" applyFill="1" applyBorder="1" applyAlignment="1">
      <alignment vertical="center"/>
    </xf>
    <xf numFmtId="10" fontId="45" fillId="24" borderId="10" xfId="0" applyNumberFormat="1" applyFont="1" applyFill="1" applyBorder="1" applyAlignment="1">
      <alignment horizontal="center" vertical="center"/>
    </xf>
    <xf numFmtId="164" fontId="47" fillId="28" borderId="13" xfId="0" applyNumberFormat="1" applyFont="1" applyFill="1" applyBorder="1" applyAlignment="1">
      <alignment horizontal="center" vertical="center" wrapText="1"/>
    </xf>
    <xf numFmtId="0" fontId="5" fillId="28" borderId="33" xfId="0" applyFont="1" applyFill="1" applyBorder="1" applyAlignment="1">
      <alignment horizontal="center" vertical="center" wrapText="1"/>
    </xf>
    <xf numFmtId="0" fontId="5" fillId="28" borderId="44" xfId="0" applyFont="1" applyFill="1" applyBorder="1" applyAlignment="1">
      <alignment horizontal="center" vertical="center" wrapText="1"/>
    </xf>
    <xf numFmtId="173" fontId="0" fillId="15" borderId="36" xfId="0" applyNumberFormat="1" applyFill="1" applyBorder="1" applyAlignment="1">
      <alignment horizontal="center" vertical="center"/>
    </xf>
    <xf numFmtId="167" fontId="0" fillId="15" borderId="12" xfId="0" applyNumberFormat="1" applyFill="1" applyBorder="1" applyAlignment="1">
      <alignment horizontal="center" vertical="center"/>
    </xf>
    <xf numFmtId="173" fontId="0" fillId="24" borderId="36" xfId="0" applyNumberFormat="1" applyFill="1" applyBorder="1" applyAlignment="1">
      <alignment horizontal="center"/>
    </xf>
    <xf numFmtId="167" fontId="0" fillId="24" borderId="12" xfId="0" applyNumberFormat="1" applyFill="1" applyBorder="1" applyAlignment="1">
      <alignment horizontal="center"/>
    </xf>
    <xf numFmtId="167" fontId="48" fillId="29" borderId="47" xfId="0" applyNumberFormat="1" applyFont="1" applyFill="1" applyBorder="1" applyAlignment="1">
      <alignment horizontal="center"/>
    </xf>
    <xf numFmtId="0" fontId="7" fillId="15" borderId="49" xfId="0" applyFont="1" applyFill="1" applyBorder="1" applyAlignment="1">
      <alignment horizontal="center" vertical="center"/>
    </xf>
    <xf numFmtId="164" fontId="5" fillId="15" borderId="19" xfId="0" applyNumberFormat="1" applyFont="1" applyFill="1" applyBorder="1" applyAlignment="1">
      <alignment horizontal="center" vertical="center"/>
    </xf>
    <xf numFmtId="0" fontId="0" fillId="7" borderId="0" xfId="0" applyFill="1"/>
    <xf numFmtId="164" fontId="51" fillId="7" borderId="0" xfId="0" applyNumberFormat="1" applyFont="1" applyFill="1" applyAlignment="1">
      <alignment horizontal="left"/>
    </xf>
    <xf numFmtId="164" fontId="0" fillId="7" borderId="0" xfId="0" applyNumberFormat="1" applyFill="1"/>
    <xf numFmtId="165" fontId="24" fillId="0" borderId="16" xfId="3" applyFont="1" applyBorder="1" applyAlignment="1" applyProtection="1">
      <alignment horizontal="center" vertical="center"/>
    </xf>
    <xf numFmtId="164" fontId="0" fillId="4" borderId="0" xfId="0" applyNumberFormat="1" applyFill="1"/>
    <xf numFmtId="10" fontId="10" fillId="22" borderId="24" xfId="0" applyNumberFormat="1" applyFont="1" applyFill="1" applyBorder="1" applyAlignment="1">
      <alignment horizontal="left" vertical="center"/>
    </xf>
    <xf numFmtId="0" fontId="10" fillId="18" borderId="26" xfId="0" applyFont="1" applyFill="1" applyBorder="1" applyAlignment="1">
      <alignment horizontal="left" vertical="center"/>
    </xf>
    <xf numFmtId="10" fontId="53" fillId="0" borderId="41" xfId="0" applyNumberFormat="1" applyFont="1" applyBorder="1" applyAlignment="1" applyProtection="1">
      <alignment horizontal="center" vertical="center"/>
      <protection locked="0"/>
    </xf>
    <xf numFmtId="0" fontId="67" fillId="0" borderId="0" xfId="5" applyAlignment="1">
      <alignment wrapText="1"/>
    </xf>
    <xf numFmtId="0" fontId="67" fillId="0" borderId="0" xfId="5"/>
    <xf numFmtId="0" fontId="6" fillId="30" borderId="4" xfId="5" applyFont="1" applyFill="1" applyBorder="1" applyAlignment="1">
      <alignment horizontal="center" vertical="center" wrapText="1"/>
    </xf>
    <xf numFmtId="0" fontId="5" fillId="31" borderId="4" xfId="5" applyFont="1" applyFill="1" applyBorder="1" applyAlignment="1">
      <alignment horizontal="center" vertical="center" wrapText="1"/>
    </xf>
    <xf numFmtId="165" fontId="5" fillId="31" borderId="4" xfId="2" applyFont="1" applyFill="1" applyBorder="1" applyAlignment="1" applyProtection="1">
      <alignment horizontal="center" vertical="center"/>
    </xf>
    <xf numFmtId="0" fontId="5" fillId="31" borderId="4" xfId="5" applyFont="1" applyFill="1" applyBorder="1" applyAlignment="1">
      <alignment horizontal="center" vertical="center"/>
    </xf>
    <xf numFmtId="0" fontId="5" fillId="31" borderId="18" xfId="5" applyFont="1" applyFill="1" applyBorder="1" applyAlignment="1">
      <alignment horizontal="center" vertical="center" wrapText="1"/>
    </xf>
    <xf numFmtId="165" fontId="5" fillId="31" borderId="4" xfId="3" applyFont="1" applyFill="1" applyBorder="1" applyAlignment="1" applyProtection="1">
      <alignment horizontal="center" vertical="center"/>
    </xf>
    <xf numFmtId="0" fontId="5" fillId="31" borderId="51" xfId="5" applyFont="1" applyFill="1" applyBorder="1" applyAlignment="1">
      <alignment horizontal="center" vertical="center" wrapText="1"/>
    </xf>
    <xf numFmtId="0" fontId="67" fillId="0" borderId="51" xfId="5" applyBorder="1" applyAlignment="1">
      <alignment horizontal="center" vertical="center"/>
    </xf>
    <xf numFmtId="0" fontId="67" fillId="31" borderId="51" xfId="5" applyFill="1" applyBorder="1" applyAlignment="1">
      <alignment horizontal="center" vertical="center"/>
    </xf>
    <xf numFmtId="174" fontId="67" fillId="0" borderId="52" xfId="3" applyNumberFormat="1" applyBorder="1" applyAlignment="1" applyProtection="1">
      <alignment horizontal="center" vertical="center"/>
    </xf>
    <xf numFmtId="174" fontId="67" fillId="32" borderId="4" xfId="3" applyNumberFormat="1" applyFill="1" applyBorder="1" applyAlignment="1" applyProtection="1">
      <alignment horizontal="center" vertical="center"/>
    </xf>
    <xf numFmtId="174" fontId="5" fillId="32" borderId="4" xfId="3" applyNumberFormat="1" applyFont="1" applyFill="1" applyBorder="1" applyAlignment="1" applyProtection="1">
      <alignment horizontal="center" vertical="center"/>
    </xf>
    <xf numFmtId="0" fontId="5" fillId="32" borderId="11" xfId="5" applyFont="1" applyFill="1" applyBorder="1" applyAlignment="1">
      <alignment horizontal="center" vertical="center" wrapText="1"/>
    </xf>
    <xf numFmtId="0" fontId="5" fillId="32" borderId="0" xfId="5" applyFont="1" applyFill="1" applyAlignment="1">
      <alignment horizontal="center" vertical="center" wrapText="1"/>
    </xf>
    <xf numFmtId="174" fontId="67" fillId="32" borderId="53" xfId="3" applyNumberFormat="1" applyFill="1" applyBorder="1" applyAlignment="1" applyProtection="1">
      <alignment horizontal="center" vertical="center"/>
    </xf>
    <xf numFmtId="0" fontId="5" fillId="32" borderId="54" xfId="5" applyFont="1" applyFill="1" applyBorder="1" applyAlignment="1">
      <alignment horizontal="center" vertical="center" wrapText="1"/>
    </xf>
    <xf numFmtId="0" fontId="5" fillId="32" borderId="55" xfId="5" applyFont="1" applyFill="1" applyBorder="1" applyAlignment="1">
      <alignment horizontal="center" vertical="center" wrapText="1"/>
    </xf>
    <xf numFmtId="174" fontId="67" fillId="32" borderId="56" xfId="3" applyNumberFormat="1" applyFill="1" applyBorder="1" applyAlignment="1" applyProtection="1">
      <alignment horizontal="center" vertical="center"/>
    </xf>
    <xf numFmtId="0" fontId="5" fillId="31" borderId="52" xfId="5" applyFont="1" applyFill="1" applyBorder="1" applyAlignment="1">
      <alignment horizontal="center" vertical="center" wrapText="1"/>
    </xf>
    <xf numFmtId="0" fontId="5" fillId="31" borderId="57" xfId="5" applyFont="1" applyFill="1" applyBorder="1" applyAlignment="1">
      <alignment horizontal="center" vertical="center"/>
    </xf>
    <xf numFmtId="0" fontId="5" fillId="31" borderId="58" xfId="5" applyFont="1" applyFill="1" applyBorder="1" applyAlignment="1">
      <alignment horizontal="center" vertical="center"/>
    </xf>
    <xf numFmtId="165" fontId="5" fillId="31" borderId="51" xfId="3" applyFont="1" applyFill="1" applyBorder="1" applyAlignment="1" applyProtection="1">
      <alignment horizontal="center" vertical="center"/>
    </xf>
    <xf numFmtId="165" fontId="5" fillId="31" borderId="4" xfId="3" applyFont="1" applyFill="1" applyBorder="1" applyAlignment="1" applyProtection="1">
      <alignment horizontal="center" vertical="center" wrapText="1"/>
    </xf>
    <xf numFmtId="0" fontId="67" fillId="33" borderId="4" xfId="5" applyFill="1" applyBorder="1" applyAlignment="1">
      <alignment horizontal="center" vertical="center"/>
    </xf>
    <xf numFmtId="174" fontId="67" fillId="0" borderId="4" xfId="3" applyNumberFormat="1" applyBorder="1" applyAlignment="1" applyProtection="1">
      <alignment horizontal="center" vertical="center"/>
    </xf>
    <xf numFmtId="0" fontId="5" fillId="31" borderId="11" xfId="5" applyFont="1" applyFill="1" applyBorder="1" applyAlignment="1">
      <alignment horizontal="center" vertical="center" wrapText="1"/>
    </xf>
    <xf numFmtId="0" fontId="67" fillId="31" borderId="0" xfId="5" applyFill="1" applyAlignment="1">
      <alignment horizontal="center" vertical="center"/>
    </xf>
    <xf numFmtId="174" fontId="67" fillId="31" borderId="0" xfId="3" applyNumberFormat="1" applyFill="1" applyBorder="1" applyAlignment="1" applyProtection="1">
      <alignment horizontal="center" vertical="center"/>
    </xf>
    <xf numFmtId="174" fontId="5" fillId="31" borderId="53" xfId="3" applyNumberFormat="1" applyFont="1" applyFill="1" applyBorder="1" applyAlignment="1" applyProtection="1">
      <alignment horizontal="center" vertical="center"/>
    </xf>
    <xf numFmtId="0" fontId="5" fillId="24" borderId="11" xfId="5" applyFont="1" applyFill="1" applyBorder="1" applyAlignment="1">
      <alignment horizontal="center" vertical="center" wrapText="1"/>
    </xf>
    <xf numFmtId="0" fontId="67" fillId="24" borderId="0" xfId="5" applyFill="1" applyAlignment="1">
      <alignment horizontal="center" vertical="center"/>
    </xf>
    <xf numFmtId="174" fontId="67" fillId="24" borderId="0" xfId="3" applyNumberFormat="1" applyFill="1" applyBorder="1" applyAlignment="1" applyProtection="1">
      <alignment horizontal="center" vertical="center"/>
    </xf>
    <xf numFmtId="174" fontId="5" fillId="24" borderId="53" xfId="3" applyNumberFormat="1" applyFont="1" applyFill="1" applyBorder="1" applyAlignment="1" applyProtection="1">
      <alignment horizontal="center" vertical="center"/>
    </xf>
    <xf numFmtId="49" fontId="67" fillId="0" borderId="18" xfId="5" applyNumberFormat="1" applyBorder="1" applyAlignment="1">
      <alignment horizontal="center" vertical="center"/>
    </xf>
    <xf numFmtId="174" fontId="67" fillId="0" borderId="18" xfId="3" applyNumberFormat="1" applyBorder="1" applyAlignment="1" applyProtection="1">
      <alignment horizontal="center" vertical="center"/>
    </xf>
    <xf numFmtId="170" fontId="5" fillId="32" borderId="4" xfId="3" applyNumberFormat="1" applyFont="1" applyFill="1" applyBorder="1" applyAlignment="1" applyProtection="1">
      <alignment horizontal="center" vertical="center"/>
    </xf>
    <xf numFmtId="0" fontId="5" fillId="31" borderId="0" xfId="5" applyFont="1" applyFill="1" applyAlignment="1">
      <alignment horizontal="center" vertical="center"/>
    </xf>
    <xf numFmtId="165" fontId="67" fillId="31" borderId="0" xfId="3" applyFill="1" applyBorder="1" applyAlignment="1" applyProtection="1">
      <alignment horizontal="center" vertical="center"/>
    </xf>
    <xf numFmtId="165" fontId="5" fillId="31" borderId="53" xfId="3" applyFont="1" applyFill="1" applyBorder="1" applyAlignment="1" applyProtection="1">
      <alignment horizontal="center" vertical="center"/>
    </xf>
    <xf numFmtId="0" fontId="67" fillId="31" borderId="4" xfId="5" applyFill="1" applyBorder="1" applyAlignment="1">
      <alignment horizontal="center" vertical="center" wrapText="1"/>
    </xf>
    <xf numFmtId="0" fontId="67" fillId="33" borderId="4" xfId="5" applyFill="1" applyBorder="1" applyAlignment="1">
      <alignment horizontal="center" vertical="center" wrapText="1"/>
    </xf>
    <xf numFmtId="170" fontId="67" fillId="34" borderId="4" xfId="3" applyNumberFormat="1" applyFill="1" applyBorder="1" applyAlignment="1" applyProtection="1">
      <alignment horizontal="center" vertical="center"/>
    </xf>
    <xf numFmtId="170" fontId="5" fillId="34" borderId="4" xfId="3" applyNumberFormat="1" applyFont="1" applyFill="1" applyBorder="1" applyAlignment="1" applyProtection="1">
      <alignment horizontal="center" vertical="center"/>
    </xf>
    <xf numFmtId="0" fontId="55" fillId="10" borderId="4" xfId="0" applyFont="1" applyFill="1" applyBorder="1" applyAlignment="1" applyProtection="1">
      <alignment horizontal="left" vertical="center" wrapText="1"/>
      <protection hidden="1"/>
    </xf>
    <xf numFmtId="173" fontId="55" fillId="33" borderId="4" xfId="0" applyNumberFormat="1" applyFont="1" applyFill="1" applyBorder="1" applyAlignment="1" applyProtection="1">
      <alignment horizontal="center" vertical="center"/>
      <protection locked="0"/>
    </xf>
    <xf numFmtId="0" fontId="6" fillId="30" borderId="4" xfId="5" applyFont="1" applyFill="1" applyBorder="1" applyAlignment="1">
      <alignment horizontal="center" vertical="center"/>
    </xf>
    <xf numFmtId="174" fontId="67" fillId="31" borderId="4" xfId="3" applyNumberFormat="1" applyFill="1" applyBorder="1" applyAlignment="1" applyProtection="1">
      <alignment horizontal="center" vertical="center"/>
    </xf>
    <xf numFmtId="174" fontId="5" fillId="31" borderId="4" xfId="3" applyNumberFormat="1" applyFont="1" applyFill="1" applyBorder="1" applyAlignment="1" applyProtection="1">
      <alignment horizontal="center" vertical="center"/>
    </xf>
    <xf numFmtId="0" fontId="67" fillId="32" borderId="0" xfId="5" applyFill="1" applyAlignment="1">
      <alignment horizontal="center" vertical="center"/>
    </xf>
    <xf numFmtId="174" fontId="67" fillId="32" borderId="0" xfId="3" applyNumberFormat="1" applyFill="1" applyBorder="1" applyAlignment="1" applyProtection="1">
      <alignment horizontal="center" vertical="center"/>
    </xf>
    <xf numFmtId="174" fontId="5" fillId="32" borderId="53" xfId="3" applyNumberFormat="1" applyFont="1" applyFill="1" applyBorder="1" applyAlignment="1" applyProtection="1">
      <alignment horizontal="center" vertical="center"/>
    </xf>
    <xf numFmtId="0" fontId="5" fillId="0" borderId="11" xfId="5" applyFont="1" applyBorder="1" applyAlignment="1">
      <alignment horizontal="center" vertical="center" wrapText="1"/>
    </xf>
    <xf numFmtId="0" fontId="67" fillId="0" borderId="0" xfId="5" applyAlignment="1">
      <alignment horizontal="center" vertical="center"/>
    </xf>
    <xf numFmtId="174" fontId="67" fillId="0" borderId="0" xfId="3" applyNumberFormat="1" applyBorder="1" applyAlignment="1" applyProtection="1">
      <alignment horizontal="center" vertical="center"/>
    </xf>
    <xf numFmtId="174" fontId="5" fillId="0" borderId="53" xfId="3" applyNumberFormat="1" applyFont="1" applyBorder="1" applyAlignment="1" applyProtection="1">
      <alignment horizontal="center" vertical="center"/>
    </xf>
    <xf numFmtId="174" fontId="67" fillId="0" borderId="18" xfId="5" applyNumberFormat="1" applyBorder="1" applyAlignment="1">
      <alignment horizontal="center" vertical="center"/>
    </xf>
    <xf numFmtId="170" fontId="5" fillId="31" borderId="4" xfId="3" applyNumberFormat="1" applyFont="1" applyFill="1" applyBorder="1" applyAlignment="1" applyProtection="1">
      <alignment horizontal="center" vertical="center"/>
    </xf>
    <xf numFmtId="0" fontId="5" fillId="32" borderId="0" xfId="5" applyFont="1" applyFill="1" applyAlignment="1">
      <alignment horizontal="center" vertical="center"/>
    </xf>
    <xf numFmtId="165" fontId="67" fillId="32" borderId="0" xfId="3" applyFill="1" applyBorder="1" applyAlignment="1" applyProtection="1">
      <alignment horizontal="center" vertical="center"/>
    </xf>
    <xf numFmtId="165" fontId="5" fillId="32" borderId="53" xfId="3" applyFont="1" applyFill="1" applyBorder="1" applyAlignment="1" applyProtection="1">
      <alignment horizontal="center" vertical="center"/>
    </xf>
    <xf numFmtId="0" fontId="67" fillId="4" borderId="0" xfId="5" applyFill="1"/>
    <xf numFmtId="164" fontId="5" fillId="4" borderId="2" xfId="0" applyNumberFormat="1" applyFont="1" applyFill="1" applyBorder="1" applyAlignment="1">
      <alignment horizontal="center" vertical="center" wrapText="1"/>
    </xf>
    <xf numFmtId="166" fontId="0" fillId="9" borderId="2" xfId="0" applyNumberFormat="1" applyFill="1" applyBorder="1" applyAlignment="1">
      <alignment horizontal="center" vertical="center" wrapText="1"/>
    </xf>
    <xf numFmtId="0" fontId="5" fillId="9" borderId="5" xfId="0" applyFont="1" applyFill="1" applyBorder="1" applyAlignment="1" applyProtection="1">
      <alignment horizontal="center" vertical="center" wrapText="1"/>
      <protection locked="0"/>
    </xf>
    <xf numFmtId="0" fontId="58" fillId="0" borderId="0" xfId="0" applyFont="1" applyAlignment="1">
      <alignment horizontal="center"/>
    </xf>
    <xf numFmtId="0" fontId="0" fillId="0" borderId="0" xfId="0" applyAlignment="1">
      <alignment horizontal="center"/>
    </xf>
    <xf numFmtId="167" fontId="0" fillId="15" borderId="2" xfId="0" applyNumberFormat="1" applyFill="1" applyBorder="1" applyAlignment="1">
      <alignment horizontal="center" vertical="center"/>
    </xf>
    <xf numFmtId="164" fontId="0" fillId="0" borderId="0" xfId="0" applyNumberFormat="1" applyAlignment="1">
      <alignment horizontal="center" vertical="center" wrapText="1"/>
    </xf>
    <xf numFmtId="167" fontId="0" fillId="15" borderId="2" xfId="0" applyNumberFormat="1" applyFill="1" applyBorder="1" applyAlignment="1">
      <alignment horizontal="center" vertical="center" wrapText="1"/>
    </xf>
    <xf numFmtId="0" fontId="16" fillId="33" borderId="4" xfId="0" applyFont="1" applyFill="1" applyBorder="1" applyAlignment="1">
      <alignment horizontal="center" vertical="center" wrapText="1"/>
    </xf>
    <xf numFmtId="0" fontId="58" fillId="11" borderId="4" xfId="0" applyFont="1" applyFill="1" applyBorder="1" applyAlignment="1">
      <alignment wrapText="1"/>
    </xf>
    <xf numFmtId="49" fontId="58" fillId="2" borderId="4" xfId="0" applyNumberFormat="1" applyFont="1" applyFill="1" applyBorder="1" applyAlignment="1">
      <alignment horizontal="center" vertical="center"/>
    </xf>
    <xf numFmtId="164" fontId="58" fillId="2" borderId="4" xfId="0" applyNumberFormat="1" applyFont="1" applyFill="1" applyBorder="1" applyAlignment="1">
      <alignment horizontal="center" vertical="center"/>
    </xf>
    <xf numFmtId="49" fontId="58" fillId="16" borderId="4" xfId="0" applyNumberFormat="1" applyFont="1" applyFill="1" applyBorder="1" applyAlignment="1">
      <alignment horizontal="center" vertical="center"/>
    </xf>
    <xf numFmtId="164" fontId="58" fillId="16" borderId="4" xfId="0" applyNumberFormat="1" applyFont="1" applyFill="1" applyBorder="1" applyAlignment="1">
      <alignment horizontal="center" vertical="center"/>
    </xf>
    <xf numFmtId="0" fontId="58" fillId="11" borderId="4" xfId="0" applyFont="1" applyFill="1" applyBorder="1" applyAlignment="1">
      <alignment horizontal="left" wrapText="1"/>
    </xf>
    <xf numFmtId="0" fontId="19" fillId="4" borderId="4" xfId="0" applyFont="1" applyFill="1" applyBorder="1" applyAlignment="1">
      <alignment horizontal="left" vertical="center" wrapText="1"/>
    </xf>
    <xf numFmtId="164" fontId="16" fillId="4" borderId="4" xfId="0" applyNumberFormat="1" applyFont="1" applyFill="1" applyBorder="1" applyAlignment="1">
      <alignment horizontal="center" vertical="center"/>
    </xf>
    <xf numFmtId="0" fontId="58" fillId="4" borderId="4" xfId="0" applyFont="1" applyFill="1" applyBorder="1" applyAlignment="1">
      <alignment horizontal="center" vertical="center"/>
    </xf>
    <xf numFmtId="0" fontId="0" fillId="22" borderId="0" xfId="0" applyFill="1"/>
    <xf numFmtId="164" fontId="5" fillId="0" borderId="4" xfId="4" applyNumberFormat="1" applyFont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174" fontId="5" fillId="39" borderId="59" xfId="0" applyNumberFormat="1" applyFont="1" applyFill="1" applyBorder="1" applyAlignment="1">
      <alignment horizontal="center"/>
    </xf>
    <xf numFmtId="0" fontId="0" fillId="0" borderId="11" xfId="0" applyBorder="1"/>
    <xf numFmtId="0" fontId="58" fillId="0" borderId="0" xfId="5" applyFont="1" applyAlignment="1">
      <alignment horizontal="center" vertical="center" wrapText="1"/>
    </xf>
    <xf numFmtId="0" fontId="0" fillId="12" borderId="4" xfId="0" applyFill="1" applyBorder="1" applyAlignment="1">
      <alignment horizontal="center" vertical="center"/>
    </xf>
    <xf numFmtId="174" fontId="0" fillId="10" borderId="4" xfId="0" applyNumberFormat="1" applyFill="1" applyBorder="1" applyAlignment="1">
      <alignment horizontal="center" vertical="center"/>
    </xf>
    <xf numFmtId="0" fontId="0" fillId="4" borderId="0" xfId="0" applyFill="1" applyAlignment="1">
      <alignment vertical="center"/>
    </xf>
    <xf numFmtId="0" fontId="5" fillId="17" borderId="60" xfId="0" applyFont="1" applyFill="1" applyBorder="1" applyAlignment="1">
      <alignment horizontal="center" vertical="center"/>
    </xf>
    <xf numFmtId="0" fontId="64" fillId="17" borderId="60" xfId="0" applyFont="1" applyFill="1" applyBorder="1" applyAlignment="1">
      <alignment horizontal="center" vertical="center"/>
    </xf>
    <xf numFmtId="0" fontId="5" fillId="22" borderId="60" xfId="0" applyFont="1" applyFill="1" applyBorder="1" applyAlignment="1">
      <alignment horizontal="center" vertical="center"/>
    </xf>
    <xf numFmtId="0" fontId="0" fillId="22" borderId="60" xfId="0" applyFill="1" applyBorder="1" applyAlignment="1">
      <alignment horizontal="center" vertical="center"/>
    </xf>
    <xf numFmtId="0" fontId="5" fillId="44" borderId="60" xfId="0" applyFont="1" applyFill="1" applyBorder="1" applyAlignment="1">
      <alignment horizontal="center" vertical="center"/>
    </xf>
    <xf numFmtId="0" fontId="5" fillId="44" borderId="60" xfId="0" applyFont="1" applyFill="1" applyBorder="1" applyAlignment="1">
      <alignment vertical="center"/>
    </xf>
    <xf numFmtId="175" fontId="5" fillId="44" borderId="60" xfId="0" applyNumberFormat="1" applyFont="1" applyFill="1" applyBorder="1" applyAlignment="1">
      <alignment horizontal="right" vertical="center"/>
    </xf>
    <xf numFmtId="0" fontId="64" fillId="31" borderId="60" xfId="0" applyFont="1" applyFill="1" applyBorder="1" applyAlignment="1">
      <alignment horizontal="center" vertical="center"/>
    </xf>
    <xf numFmtId="0" fontId="0" fillId="31" borderId="60" xfId="0" applyFill="1" applyBorder="1" applyAlignment="1">
      <alignment vertical="center"/>
    </xf>
    <xf numFmtId="175" fontId="64" fillId="0" borderId="60" xfId="0" applyNumberFormat="1" applyFont="1" applyBorder="1" applyAlignment="1">
      <alignment vertical="center"/>
    </xf>
    <xf numFmtId="0" fontId="64" fillId="31" borderId="60" xfId="0" applyFont="1" applyFill="1" applyBorder="1" applyAlignment="1">
      <alignment horizontal="right" vertical="center"/>
    </xf>
    <xf numFmtId="175" fontId="5" fillId="44" borderId="60" xfId="0" applyNumberFormat="1" applyFont="1" applyFill="1" applyBorder="1" applyAlignment="1">
      <alignment vertical="center"/>
    </xf>
    <xf numFmtId="10" fontId="5" fillId="44" borderId="60" xfId="0" applyNumberFormat="1" applyFont="1" applyFill="1" applyBorder="1" applyAlignment="1">
      <alignment vertical="center"/>
    </xf>
    <xf numFmtId="0" fontId="0" fillId="31" borderId="60" xfId="0" applyFill="1" applyBorder="1" applyAlignment="1">
      <alignment horizontal="center" vertical="center"/>
    </xf>
    <xf numFmtId="0" fontId="64" fillId="31" borderId="60" xfId="0" applyFont="1" applyFill="1" applyBorder="1" applyAlignment="1">
      <alignment horizontal="left" vertical="center"/>
    </xf>
    <xf numFmtId="10" fontId="64" fillId="0" borderId="60" xfId="0" applyNumberFormat="1" applyFont="1" applyBorder="1" applyAlignment="1">
      <alignment vertical="center"/>
    </xf>
    <xf numFmtId="175" fontId="0" fillId="0" borderId="60" xfId="0" applyNumberFormat="1" applyBorder="1" applyAlignment="1">
      <alignment horizontal="right" vertical="center"/>
    </xf>
    <xf numFmtId="175" fontId="64" fillId="44" borderId="60" xfId="0" applyNumberFormat="1" applyFont="1" applyFill="1" applyBorder="1" applyAlignment="1">
      <alignment vertical="center"/>
    </xf>
    <xf numFmtId="0" fontId="64" fillId="31" borderId="60" xfId="0" applyFont="1" applyFill="1" applyBorder="1" applyAlignment="1">
      <alignment vertical="center"/>
    </xf>
    <xf numFmtId="175" fontId="64" fillId="31" borderId="60" xfId="0" applyNumberFormat="1" applyFont="1" applyFill="1" applyBorder="1" applyAlignment="1">
      <alignment vertical="center"/>
    </xf>
    <xf numFmtId="2" fontId="64" fillId="31" borderId="60" xfId="0" applyNumberFormat="1" applyFont="1" applyFill="1" applyBorder="1" applyAlignment="1">
      <alignment vertical="center"/>
    </xf>
    <xf numFmtId="0" fontId="64" fillId="45" borderId="61" xfId="0" applyFont="1" applyFill="1" applyBorder="1" applyAlignment="1">
      <alignment horizontal="right" vertical="center"/>
    </xf>
    <xf numFmtId="0" fontId="5" fillId="45" borderId="62" xfId="0" applyFont="1" applyFill="1" applyBorder="1" applyAlignment="1">
      <alignment vertical="center"/>
    </xf>
    <xf numFmtId="2" fontId="5" fillId="45" borderId="62" xfId="0" applyNumberFormat="1" applyFont="1" applyFill="1" applyBorder="1" applyAlignment="1">
      <alignment vertical="center"/>
    </xf>
    <xf numFmtId="10" fontId="5" fillId="45" borderId="63" xfId="0" applyNumberFormat="1" applyFont="1" applyFill="1" applyBorder="1" applyAlignment="1">
      <alignment vertical="center"/>
    </xf>
    <xf numFmtId="0" fontId="6" fillId="4" borderId="0" xfId="0" applyFont="1" applyFill="1" applyAlignment="1">
      <alignment vertical="center"/>
    </xf>
    <xf numFmtId="0" fontId="0" fillId="31" borderId="0" xfId="0" applyFill="1"/>
    <xf numFmtId="0" fontId="66" fillId="31" borderId="0" xfId="0" applyFont="1" applyFill="1" applyAlignment="1">
      <alignment horizontal="center"/>
    </xf>
    <xf numFmtId="0" fontId="68" fillId="11" borderId="4" xfId="0" applyFont="1" applyFill="1" applyBorder="1" applyAlignment="1">
      <alignment wrapText="1"/>
    </xf>
    <xf numFmtId="164" fontId="15" fillId="4" borderId="4" xfId="0" applyNumberFormat="1" applyFont="1" applyFill="1" applyBorder="1" applyAlignment="1">
      <alignment horizontal="center" vertical="center"/>
    </xf>
    <xf numFmtId="4" fontId="0" fillId="0" borderId="0" xfId="0" applyNumberFormat="1"/>
    <xf numFmtId="164" fontId="0" fillId="0" borderId="0" xfId="0" applyNumberFormat="1" applyAlignment="1" applyProtection="1">
      <alignment horizontal="center" vertical="center" wrapText="1"/>
      <protection locked="0"/>
    </xf>
    <xf numFmtId="0" fontId="71" fillId="46" borderId="64" xfId="0" applyFont="1" applyFill="1" applyBorder="1"/>
    <xf numFmtId="174" fontId="15" fillId="4" borderId="59" xfId="0" applyNumberFormat="1" applyFont="1" applyFill="1" applyBorder="1" applyAlignment="1">
      <alignment horizontal="center" vertical="center" wrapText="1"/>
    </xf>
    <xf numFmtId="0" fontId="0" fillId="12" borderId="59" xfId="0" applyFill="1" applyBorder="1" applyAlignment="1">
      <alignment horizontal="center" vertical="center"/>
    </xf>
    <xf numFmtId="0" fontId="0" fillId="7" borderId="59" xfId="0" applyFill="1" applyBorder="1" applyAlignment="1">
      <alignment horizontal="center" vertical="center"/>
    </xf>
    <xf numFmtId="174" fontId="0" fillId="10" borderId="59" xfId="0" applyNumberFormat="1" applyFill="1" applyBorder="1" applyAlignment="1">
      <alignment horizontal="center" vertical="center"/>
    </xf>
    <xf numFmtId="164" fontId="72" fillId="22" borderId="0" xfId="0" applyNumberFormat="1" applyFont="1" applyFill="1" applyAlignment="1">
      <alignment horizontal="center"/>
    </xf>
    <xf numFmtId="8" fontId="70" fillId="0" borderId="64" xfId="0" applyNumberFormat="1" applyFont="1" applyBorder="1" applyAlignment="1">
      <alignment horizontal="center"/>
    </xf>
    <xf numFmtId="0" fontId="16" fillId="22" borderId="0" xfId="0" applyFont="1" applyFill="1" applyAlignment="1">
      <alignment horizontal="center" vertical="center" wrapText="1"/>
    </xf>
    <xf numFmtId="0" fontId="0" fillId="46" borderId="0" xfId="0" applyFill="1" applyAlignment="1">
      <alignment horizontal="center"/>
    </xf>
    <xf numFmtId="0" fontId="16" fillId="46" borderId="0" xfId="0" applyFont="1" applyFill="1" applyAlignment="1">
      <alignment vertical="center" wrapText="1"/>
    </xf>
    <xf numFmtId="0" fontId="5" fillId="46" borderId="7" xfId="0" applyFont="1" applyFill="1" applyBorder="1" applyAlignment="1">
      <alignment horizontal="center" vertical="center" wrapText="1"/>
    </xf>
    <xf numFmtId="0" fontId="5" fillId="46" borderId="0" xfId="0" applyFont="1" applyFill="1" applyAlignment="1">
      <alignment horizontal="center" vertical="center" wrapText="1"/>
    </xf>
    <xf numFmtId="0" fontId="16" fillId="35" borderId="11" xfId="0" applyFont="1" applyFill="1" applyBorder="1" applyAlignment="1">
      <alignment horizontal="center" vertical="center"/>
    </xf>
    <xf numFmtId="164" fontId="0" fillId="0" borderId="0" xfId="0" applyNumberFormat="1"/>
    <xf numFmtId="0" fontId="16" fillId="36" borderId="0" xfId="0" applyFont="1" applyFill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1" fontId="0" fillId="16" borderId="4" xfId="0" applyNumberFormat="1" applyFill="1" applyBorder="1" applyAlignment="1">
      <alignment horizontal="center" vertical="center" wrapText="1"/>
    </xf>
    <xf numFmtId="1" fontId="5" fillId="6" borderId="2" xfId="0" applyNumberFormat="1" applyFont="1" applyFill="1" applyBorder="1" applyAlignment="1">
      <alignment horizontal="center" vertical="center" wrapText="1"/>
    </xf>
    <xf numFmtId="1" fontId="5" fillId="2" borderId="5" xfId="0" applyNumberFormat="1" applyFont="1" applyFill="1" applyBorder="1" applyAlignment="1" applyProtection="1">
      <alignment horizontal="center" vertical="center" wrapText="1"/>
      <protection locked="0"/>
    </xf>
    <xf numFmtId="1" fontId="5" fillId="13" borderId="2" xfId="0" applyNumberFormat="1" applyFont="1" applyFill="1" applyBorder="1" applyAlignment="1">
      <alignment horizontal="center" vertical="center" wrapText="1"/>
    </xf>
    <xf numFmtId="1" fontId="5" fillId="6" borderId="5" xfId="0" applyNumberFormat="1" applyFont="1" applyFill="1" applyBorder="1" applyAlignment="1" applyProtection="1">
      <alignment horizontal="center" vertical="center" wrapText="1"/>
      <protection locked="0"/>
    </xf>
    <xf numFmtId="1" fontId="5" fillId="13" borderId="5" xfId="0" applyNumberFormat="1" applyFont="1" applyFill="1" applyBorder="1" applyAlignment="1" applyProtection="1">
      <alignment horizontal="center" vertical="center" wrapText="1"/>
      <protection locked="0"/>
    </xf>
    <xf numFmtId="1" fontId="0" fillId="16" borderId="4" xfId="0" applyNumberFormat="1" applyFill="1" applyBorder="1" applyAlignment="1">
      <alignment horizontal="center"/>
    </xf>
    <xf numFmtId="1" fontId="0" fillId="16" borderId="4" xfId="0" applyNumberFormat="1" applyFill="1" applyBorder="1" applyAlignment="1">
      <alignment horizontal="center" vertical="center"/>
    </xf>
    <xf numFmtId="164" fontId="29" fillId="0" borderId="4" xfId="3" applyNumberFormat="1" applyFont="1" applyBorder="1" applyAlignment="1" applyProtection="1">
      <alignment horizontal="center" vertical="center"/>
    </xf>
    <xf numFmtId="164" fontId="29" fillId="0" borderId="4" xfId="0" applyNumberFormat="1" applyFont="1" applyBorder="1" applyAlignment="1" applyProtection="1">
      <alignment horizontal="center" vertical="center"/>
      <protection locked="0"/>
    </xf>
    <xf numFmtId="0" fontId="75" fillId="24" borderId="10" xfId="0" applyFont="1" applyFill="1" applyBorder="1" applyAlignment="1">
      <alignment vertical="center"/>
    </xf>
    <xf numFmtId="1" fontId="23" fillId="15" borderId="13" xfId="0" applyNumberFormat="1" applyFont="1" applyFill="1" applyBorder="1" applyAlignment="1">
      <alignment horizontal="center" vertical="center"/>
    </xf>
    <xf numFmtId="164" fontId="29" fillId="0" borderId="2" xfId="0" applyNumberFormat="1" applyFont="1" applyBorder="1" applyAlignment="1">
      <alignment horizontal="center" vertical="center" wrapText="1"/>
    </xf>
    <xf numFmtId="164" fontId="29" fillId="0" borderId="5" xfId="0" applyNumberFormat="1" applyFont="1" applyBorder="1" applyAlignment="1" applyProtection="1">
      <alignment horizontal="center" vertical="center" wrapText="1"/>
      <protection locked="0"/>
    </xf>
    <xf numFmtId="0" fontId="0" fillId="11" borderId="4" xfId="0" applyFill="1" applyBorder="1" applyAlignment="1">
      <alignment horizontal="center" vertical="center"/>
    </xf>
    <xf numFmtId="164" fontId="0" fillId="11" borderId="4" xfId="0" applyNumberFormat="1" applyFill="1" applyBorder="1" applyAlignment="1">
      <alignment horizontal="center" vertical="center"/>
    </xf>
    <xf numFmtId="174" fontId="29" fillId="0" borderId="4" xfId="5" applyNumberFormat="1" applyFont="1" applyBorder="1" applyAlignment="1">
      <alignment horizontal="center" vertical="center"/>
    </xf>
    <xf numFmtId="0" fontId="5" fillId="14" borderId="1" xfId="0" applyFont="1" applyFill="1" applyBorder="1" applyAlignment="1">
      <alignment horizontal="center" vertical="center" wrapText="1"/>
    </xf>
    <xf numFmtId="0" fontId="5" fillId="14" borderId="1" xfId="0" applyFont="1" applyFill="1" applyBorder="1" applyAlignment="1">
      <alignment horizontal="center" vertical="center"/>
    </xf>
    <xf numFmtId="0" fontId="5" fillId="14" borderId="71" xfId="0" applyFont="1" applyFill="1" applyBorder="1" applyAlignment="1">
      <alignment horizontal="center" vertical="center"/>
    </xf>
    <xf numFmtId="49" fontId="7" fillId="14" borderId="86" xfId="0" applyNumberFormat="1" applyFont="1" applyFill="1" applyBorder="1" applyAlignment="1">
      <alignment horizontal="center" vertical="center" wrapText="1"/>
    </xf>
    <xf numFmtId="49" fontId="7" fillId="14" borderId="71" xfId="0" applyNumberFormat="1" applyFont="1" applyFill="1" applyBorder="1" applyAlignment="1">
      <alignment horizontal="center" vertical="center" wrapText="1"/>
    </xf>
    <xf numFmtId="0" fontId="78" fillId="46" borderId="64" xfId="0" applyFont="1" applyFill="1" applyBorder="1"/>
    <xf numFmtId="0" fontId="58" fillId="31" borderId="4" xfId="0" applyFont="1" applyFill="1" applyBorder="1" applyAlignment="1">
      <alignment horizontal="center" vertical="center"/>
    </xf>
    <xf numFmtId="8" fontId="79" fillId="0" borderId="64" xfId="0" applyNumberFormat="1" applyFont="1" applyBorder="1" applyAlignment="1">
      <alignment horizontal="center" vertical="center"/>
    </xf>
    <xf numFmtId="174" fontId="58" fillId="41" borderId="4" xfId="0" applyNumberFormat="1" applyFont="1" applyFill="1" applyBorder="1" applyAlignment="1">
      <alignment horizontal="center" vertical="center"/>
    </xf>
    <xf numFmtId="0" fontId="58" fillId="46" borderId="4" xfId="0" applyFont="1" applyFill="1" applyBorder="1" applyAlignment="1">
      <alignment horizontal="center" vertical="center"/>
    </xf>
    <xf numFmtId="164" fontId="58" fillId="42" borderId="7" xfId="0" applyNumberFormat="1" applyFont="1" applyFill="1" applyBorder="1" applyAlignment="1">
      <alignment horizontal="center" vertical="center" wrapText="1"/>
    </xf>
    <xf numFmtId="174" fontId="58" fillId="46" borderId="4" xfId="0" applyNumberFormat="1" applyFont="1" applyFill="1" applyBorder="1" applyAlignment="1">
      <alignment horizontal="center" vertical="center"/>
    </xf>
    <xf numFmtId="0" fontId="58" fillId="31" borderId="59" xfId="0" applyFont="1" applyFill="1" applyBorder="1" applyAlignment="1">
      <alignment horizontal="center" vertical="center"/>
    </xf>
    <xf numFmtId="0" fontId="16" fillId="38" borderId="64" xfId="0" applyFont="1" applyFill="1" applyBorder="1" applyAlignment="1">
      <alignment horizontal="center" vertical="center" wrapText="1"/>
    </xf>
    <xf numFmtId="0" fontId="16" fillId="38" borderId="18" xfId="0" applyFont="1" applyFill="1" applyBorder="1" applyAlignment="1">
      <alignment horizontal="center" vertical="center" wrapText="1"/>
    </xf>
    <xf numFmtId="0" fontId="58" fillId="42" borderId="7" xfId="0" applyFont="1" applyFill="1" applyBorder="1" applyAlignment="1">
      <alignment horizontal="center" vertical="center" wrapText="1"/>
    </xf>
    <xf numFmtId="0" fontId="19" fillId="4" borderId="0" xfId="0" applyFont="1" applyFill="1" applyAlignment="1">
      <alignment horizontal="center" vertical="center" wrapText="1"/>
    </xf>
    <xf numFmtId="0" fontId="19" fillId="4" borderId="78" xfId="0" applyFont="1" applyFill="1" applyBorder="1" applyAlignment="1">
      <alignment horizontal="center" vertical="center" wrapText="1"/>
    </xf>
    <xf numFmtId="0" fontId="11" fillId="46" borderId="0" xfId="0" applyFont="1" applyFill="1"/>
    <xf numFmtId="164" fontId="11" fillId="46" borderId="0" xfId="0" applyNumberFormat="1" applyFont="1" applyFill="1"/>
    <xf numFmtId="164" fontId="81" fillId="46" borderId="0" xfId="0" applyNumberFormat="1" applyFont="1" applyFill="1" applyAlignment="1">
      <alignment horizontal="left"/>
    </xf>
    <xf numFmtId="0" fontId="5" fillId="4" borderId="0" xfId="0" applyFont="1" applyFill="1" applyAlignment="1">
      <alignment horizontal="center" vertical="center"/>
    </xf>
    <xf numFmtId="164" fontId="15" fillId="4" borderId="0" xfId="0" applyNumberFormat="1" applyFont="1" applyFill="1" applyAlignment="1">
      <alignment vertical="center" wrapText="1"/>
    </xf>
    <xf numFmtId="0" fontId="5" fillId="37" borderId="4" xfId="0" applyFont="1" applyFill="1" applyBorder="1" applyAlignment="1">
      <alignment horizontal="center" vertical="center" wrapText="1"/>
    </xf>
    <xf numFmtId="0" fontId="60" fillId="2" borderId="4" xfId="0" applyFont="1" applyFill="1" applyBorder="1" applyAlignment="1">
      <alignment horizontal="center" vertical="center" wrapText="1"/>
    </xf>
    <xf numFmtId="0" fontId="60" fillId="16" borderId="4" xfId="0" applyFont="1" applyFill="1" applyBorder="1" applyAlignment="1">
      <alignment horizontal="center" vertical="center" wrapText="1"/>
    </xf>
    <xf numFmtId="0" fontId="66" fillId="7" borderId="0" xfId="0" applyFont="1" applyFill="1"/>
    <xf numFmtId="0" fontId="5" fillId="49" borderId="4" xfId="0" applyFont="1" applyFill="1" applyBorder="1"/>
    <xf numFmtId="0" fontId="5" fillId="49" borderId="0" xfId="0" applyFont="1" applyFill="1"/>
    <xf numFmtId="0" fontId="65" fillId="16" borderId="94" xfId="0" applyFont="1" applyFill="1" applyBorder="1" applyAlignment="1">
      <alignment horizontal="center" vertical="center"/>
    </xf>
    <xf numFmtId="10" fontId="66" fillId="31" borderId="0" xfId="0" applyNumberFormat="1" applyFont="1" applyFill="1" applyAlignment="1">
      <alignment horizontal="center"/>
    </xf>
    <xf numFmtId="0" fontId="0" fillId="4" borderId="97" xfId="0" applyFill="1" applyBorder="1"/>
    <xf numFmtId="0" fontId="0" fillId="4" borderId="98" xfId="0" applyFill="1" applyBorder="1"/>
    <xf numFmtId="0" fontId="6" fillId="7" borderId="0" xfId="0" applyFont="1" applyFill="1" applyAlignment="1">
      <alignment vertical="center"/>
    </xf>
    <xf numFmtId="2" fontId="0" fillId="50" borderId="4" xfId="0" applyNumberFormat="1" applyFill="1" applyBorder="1" applyAlignment="1">
      <alignment horizontal="center" vertical="center" wrapText="1"/>
    </xf>
    <xf numFmtId="0" fontId="48" fillId="48" borderId="0" xfId="0" applyFont="1" applyFill="1" applyAlignment="1" applyProtection="1">
      <alignment horizontal="right" vertical="center" wrapText="1"/>
      <protection locked="0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164" fontId="5" fillId="6" borderId="1" xfId="0" applyNumberFormat="1" applyFont="1" applyFill="1" applyBorder="1" applyAlignment="1">
      <alignment horizontal="center" vertical="center"/>
    </xf>
    <xf numFmtId="1" fontId="5" fillId="7" borderId="2" xfId="0" applyNumberFormat="1" applyFont="1" applyFill="1" applyBorder="1" applyAlignment="1">
      <alignment horizontal="center" vertical="center"/>
    </xf>
    <xf numFmtId="164" fontId="5" fillId="6" borderId="1" xfId="0" applyNumberFormat="1" applyFont="1" applyFill="1" applyBorder="1" applyAlignment="1">
      <alignment horizontal="center" vertical="center" wrapText="1"/>
    </xf>
    <xf numFmtId="164" fontId="5" fillId="6" borderId="3" xfId="0" applyNumberFormat="1" applyFont="1" applyFill="1" applyBorder="1" applyAlignment="1">
      <alignment horizontal="center" vertical="center"/>
    </xf>
    <xf numFmtId="164" fontId="5" fillId="6" borderId="41" xfId="0" applyNumberFormat="1" applyFont="1" applyFill="1" applyBorder="1" applyAlignment="1">
      <alignment horizontal="center" vertical="center"/>
    </xf>
    <xf numFmtId="164" fontId="5" fillId="10" borderId="3" xfId="0" applyNumberFormat="1" applyFont="1" applyFill="1" applyBorder="1" applyAlignment="1">
      <alignment horizontal="center" vertical="center" wrapText="1"/>
    </xf>
    <xf numFmtId="164" fontId="5" fillId="10" borderId="1" xfId="0" applyNumberFormat="1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right" vertical="center"/>
    </xf>
    <xf numFmtId="164" fontId="6" fillId="8" borderId="1" xfId="0" applyNumberFormat="1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 wrapText="1"/>
    </xf>
    <xf numFmtId="164" fontId="5" fillId="9" borderId="2" xfId="0" applyNumberFormat="1" applyFont="1" applyFill="1" applyBorder="1" applyAlignment="1">
      <alignment horizontal="center" vertical="center" wrapText="1"/>
    </xf>
    <xf numFmtId="0" fontId="5" fillId="10" borderId="2" xfId="0" applyFont="1" applyFill="1" applyBorder="1" applyAlignment="1">
      <alignment horizontal="center" vertical="center" wrapText="1"/>
    </xf>
    <xf numFmtId="0" fontId="7" fillId="6" borderId="71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0" fillId="11" borderId="4" xfId="0" applyFill="1" applyBorder="1" applyAlignment="1">
      <alignment horizontal="center"/>
    </xf>
    <xf numFmtId="164" fontId="5" fillId="9" borderId="3" xfId="0" applyNumberFormat="1" applyFont="1" applyFill="1" applyBorder="1" applyAlignment="1">
      <alignment horizontal="center" vertical="center" wrapText="1"/>
    </xf>
    <xf numFmtId="164" fontId="5" fillId="9" borderId="87" xfId="0" applyNumberFormat="1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right" vertical="center" wrapText="1"/>
    </xf>
    <xf numFmtId="164" fontId="8" fillId="8" borderId="4" xfId="0" applyNumberFormat="1" applyFont="1" applyFill="1" applyBorder="1" applyAlignment="1">
      <alignment horizontal="center" vertical="center" wrapText="1"/>
    </xf>
    <xf numFmtId="164" fontId="5" fillId="9" borderId="88" xfId="0" applyNumberFormat="1" applyFont="1" applyFill="1" applyBorder="1" applyAlignment="1">
      <alignment horizontal="center" vertical="center" wrapText="1"/>
    </xf>
    <xf numFmtId="164" fontId="5" fillId="9" borderId="89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82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right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0" fillId="4" borderId="68" xfId="0" applyFont="1" applyFill="1" applyBorder="1" applyAlignment="1" applyProtection="1">
      <alignment horizontal="center" vertical="center" wrapText="1"/>
      <protection locked="0"/>
    </xf>
    <xf numFmtId="0" fontId="10" fillId="4" borderId="69" xfId="0" applyFont="1" applyFill="1" applyBorder="1" applyAlignment="1" applyProtection="1">
      <alignment horizontal="center" vertical="center" wrapText="1"/>
      <protection locked="0"/>
    </xf>
    <xf numFmtId="0" fontId="10" fillId="4" borderId="70" xfId="0" applyFont="1" applyFill="1" applyBorder="1" applyAlignment="1" applyProtection="1">
      <alignment horizontal="center" vertical="center" wrapText="1"/>
      <protection locked="0"/>
    </xf>
    <xf numFmtId="0" fontId="12" fillId="11" borderId="18" xfId="0" applyFont="1" applyFill="1" applyBorder="1" applyAlignment="1">
      <alignment horizontal="center" vertical="center" wrapText="1"/>
    </xf>
    <xf numFmtId="0" fontId="12" fillId="11" borderId="71" xfId="0" applyFont="1" applyFill="1" applyBorder="1" applyAlignment="1">
      <alignment horizontal="center" vertical="center" wrapText="1"/>
    </xf>
    <xf numFmtId="164" fontId="5" fillId="7" borderId="72" xfId="0" applyNumberFormat="1" applyFont="1" applyFill="1" applyBorder="1" applyAlignment="1" applyProtection="1">
      <alignment horizontal="center" vertical="center" wrapText="1"/>
      <protection locked="0"/>
    </xf>
    <xf numFmtId="164" fontId="5" fillId="7" borderId="73" xfId="0" applyNumberFormat="1" applyFont="1" applyFill="1" applyBorder="1" applyAlignment="1" applyProtection="1">
      <alignment horizontal="center" vertical="center" wrapText="1"/>
      <protection locked="0"/>
    </xf>
    <xf numFmtId="164" fontId="5" fillId="7" borderId="68" xfId="0" applyNumberFormat="1" applyFont="1" applyFill="1" applyBorder="1" applyAlignment="1" applyProtection="1">
      <alignment horizontal="center" vertical="center" wrapText="1"/>
      <protection locked="0"/>
    </xf>
    <xf numFmtId="164" fontId="5" fillId="7" borderId="70" xfId="0" applyNumberFormat="1" applyFont="1" applyFill="1" applyBorder="1" applyAlignment="1" applyProtection="1">
      <alignment horizontal="center" vertical="center" wrapText="1"/>
      <protection locked="0"/>
    </xf>
    <xf numFmtId="0" fontId="0" fillId="18" borderId="3" xfId="0" applyFill="1" applyBorder="1" applyAlignment="1">
      <alignment horizontal="center" wrapText="1"/>
    </xf>
    <xf numFmtId="0" fontId="0" fillId="18" borderId="41" xfId="0" applyFill="1" applyBorder="1" applyAlignment="1">
      <alignment horizontal="center" wrapText="1"/>
    </xf>
    <xf numFmtId="0" fontId="0" fillId="18" borderId="5" xfId="0" applyFill="1" applyBorder="1" applyAlignment="1">
      <alignment horizontal="center" wrapText="1"/>
    </xf>
    <xf numFmtId="0" fontId="5" fillId="46" borderId="76" xfId="0" applyFont="1" applyFill="1" applyBorder="1" applyAlignment="1">
      <alignment horizontal="center" vertical="center" wrapText="1"/>
    </xf>
    <xf numFmtId="0" fontId="5" fillId="46" borderId="77" xfId="0" applyFont="1" applyFill="1" applyBorder="1" applyAlignment="1">
      <alignment horizontal="center" vertical="center" wrapText="1"/>
    </xf>
    <xf numFmtId="0" fontId="19" fillId="4" borderId="0" xfId="0" applyFont="1" applyFill="1" applyAlignment="1">
      <alignment horizontal="center" vertical="center" wrapText="1"/>
    </xf>
    <xf numFmtId="0" fontId="16" fillId="35" borderId="4" xfId="0" applyFont="1" applyFill="1" applyBorder="1" applyAlignment="1">
      <alignment horizontal="center" vertical="center"/>
    </xf>
    <xf numFmtId="0" fontId="6" fillId="39" borderId="4" xfId="0" applyFont="1" applyFill="1" applyBorder="1" applyAlignment="1">
      <alignment horizontal="center" vertical="center"/>
    </xf>
    <xf numFmtId="0" fontId="6" fillId="39" borderId="4" xfId="0" applyFont="1" applyFill="1" applyBorder="1" applyAlignment="1">
      <alignment horizontal="center" vertical="center" wrapText="1"/>
    </xf>
    <xf numFmtId="0" fontId="59" fillId="4" borderId="4" xfId="0" applyFont="1" applyFill="1" applyBorder="1" applyAlignment="1">
      <alignment horizontal="center" vertical="center" wrapText="1"/>
    </xf>
    <xf numFmtId="0" fontId="5" fillId="39" borderId="51" xfId="0" applyFont="1" applyFill="1" applyBorder="1" applyAlignment="1">
      <alignment horizontal="center" vertical="center"/>
    </xf>
    <xf numFmtId="0" fontId="5" fillId="39" borderId="59" xfId="0" applyFont="1" applyFill="1" applyBorder="1" applyAlignment="1">
      <alignment horizontal="center" vertical="center"/>
    </xf>
    <xf numFmtId="0" fontId="5" fillId="39" borderId="51" xfId="0" applyFont="1" applyFill="1" applyBorder="1" applyAlignment="1">
      <alignment horizontal="center" vertical="center" wrapText="1"/>
    </xf>
    <xf numFmtId="0" fontId="5" fillId="39" borderId="59" xfId="0" applyFont="1" applyFill="1" applyBorder="1" applyAlignment="1">
      <alignment horizontal="center" vertical="center" wrapText="1"/>
    </xf>
    <xf numFmtId="164" fontId="60" fillId="47" borderId="54" xfId="0" applyNumberFormat="1" applyFont="1" applyFill="1" applyBorder="1" applyAlignment="1">
      <alignment horizontal="center"/>
    </xf>
    <xf numFmtId="164" fontId="60" fillId="47" borderId="55" xfId="0" applyNumberFormat="1" applyFont="1" applyFill="1" applyBorder="1" applyAlignment="1">
      <alignment horizontal="center"/>
    </xf>
    <xf numFmtId="0" fontId="80" fillId="22" borderId="64" xfId="0" applyFont="1" applyFill="1" applyBorder="1" applyAlignment="1">
      <alignment horizontal="center" vertical="center" wrapText="1"/>
    </xf>
    <xf numFmtId="0" fontId="48" fillId="22" borderId="64" xfId="0" applyFont="1" applyFill="1" applyBorder="1" applyAlignment="1">
      <alignment horizontal="center" vertical="center" wrapText="1"/>
    </xf>
    <xf numFmtId="0" fontId="5" fillId="40" borderId="75" xfId="0" applyFont="1" applyFill="1" applyBorder="1" applyAlignment="1">
      <alignment horizontal="center" vertical="center" wrapText="1"/>
    </xf>
    <xf numFmtId="0" fontId="5" fillId="40" borderId="74" xfId="0" applyFont="1" applyFill="1" applyBorder="1" applyAlignment="1">
      <alignment horizontal="center" vertical="center" wrapText="1"/>
    </xf>
    <xf numFmtId="0" fontId="6" fillId="30" borderId="4" xfId="5" applyFont="1" applyFill="1" applyBorder="1" applyAlignment="1">
      <alignment horizontal="center" vertical="center" wrapText="1"/>
    </xf>
    <xf numFmtId="0" fontId="6" fillId="30" borderId="4" xfId="5" applyFont="1" applyFill="1" applyBorder="1" applyAlignment="1">
      <alignment horizontal="right" vertical="center" wrapText="1"/>
    </xf>
    <xf numFmtId="0" fontId="5" fillId="31" borderId="4" xfId="5" applyFont="1" applyFill="1" applyBorder="1" applyAlignment="1">
      <alignment horizontal="center" vertical="center" wrapText="1"/>
    </xf>
    <xf numFmtId="0" fontId="19" fillId="4" borderId="8" xfId="0" applyFont="1" applyFill="1" applyBorder="1" applyAlignment="1">
      <alignment horizontal="center" vertical="center" wrapText="1"/>
    </xf>
    <xf numFmtId="0" fontId="5" fillId="32" borderId="18" xfId="5" applyFont="1" applyFill="1" applyBorder="1" applyAlignment="1">
      <alignment horizontal="center" vertical="center" wrapText="1"/>
    </xf>
    <xf numFmtId="0" fontId="5" fillId="32" borderId="51" xfId="5" applyFont="1" applyFill="1" applyBorder="1" applyAlignment="1">
      <alignment horizontal="center" vertical="center" wrapText="1"/>
    </xf>
    <xf numFmtId="0" fontId="5" fillId="31" borderId="4" xfId="5" applyFont="1" applyFill="1" applyBorder="1" applyAlignment="1">
      <alignment horizontal="center" vertical="center"/>
    </xf>
    <xf numFmtId="0" fontId="5" fillId="7" borderId="4" xfId="5" applyFont="1" applyFill="1" applyBorder="1" applyAlignment="1">
      <alignment horizontal="center" vertical="center" wrapText="1"/>
    </xf>
    <xf numFmtId="0" fontId="16" fillId="35" borderId="4" xfId="0" applyFont="1" applyFill="1" applyBorder="1" applyAlignment="1">
      <alignment horizontal="center" vertical="center" wrapText="1"/>
    </xf>
    <xf numFmtId="0" fontId="5" fillId="31" borderId="51" xfId="5" applyFont="1" applyFill="1" applyBorder="1" applyAlignment="1">
      <alignment horizontal="center" vertical="center" wrapText="1"/>
    </xf>
    <xf numFmtId="0" fontId="67" fillId="22" borderId="4" xfId="5" applyFill="1" applyBorder="1" applyAlignment="1">
      <alignment horizontal="center" vertical="center" wrapText="1"/>
    </xf>
    <xf numFmtId="0" fontId="5" fillId="34" borderId="4" xfId="5" applyFont="1" applyFill="1" applyBorder="1" applyAlignment="1">
      <alignment horizontal="right" vertical="center" wrapText="1"/>
    </xf>
    <xf numFmtId="0" fontId="12" fillId="34" borderId="4" xfId="0" applyFont="1" applyFill="1" applyBorder="1" applyAlignment="1" applyProtection="1">
      <alignment horizontal="right" vertical="center" wrapText="1"/>
      <protection hidden="1"/>
    </xf>
    <xf numFmtId="0" fontId="17" fillId="22" borderId="10" xfId="0" applyFont="1" applyFill="1" applyBorder="1" applyAlignment="1">
      <alignment horizontal="center" vertical="center"/>
    </xf>
    <xf numFmtId="0" fontId="5" fillId="15" borderId="10" xfId="0" applyFont="1" applyFill="1" applyBorder="1" applyAlignment="1">
      <alignment vertical="center"/>
    </xf>
    <xf numFmtId="0" fontId="16" fillId="15" borderId="10" xfId="0" applyFont="1" applyFill="1" applyBorder="1" applyAlignment="1" applyProtection="1">
      <alignment horizontal="left" vertical="center"/>
      <protection locked="0"/>
    </xf>
    <xf numFmtId="0" fontId="6" fillId="23" borderId="12" xfId="0" applyFont="1" applyFill="1" applyBorder="1" applyAlignment="1">
      <alignment horizontal="center" vertical="center" wrapText="1"/>
    </xf>
    <xf numFmtId="0" fontId="16" fillId="15" borderId="10" xfId="0" applyFont="1" applyFill="1" applyBorder="1" applyAlignment="1" applyProtection="1">
      <alignment horizontal="center" vertical="center"/>
      <protection locked="0"/>
    </xf>
    <xf numFmtId="168" fontId="7" fillId="23" borderId="10" xfId="0" applyNumberFormat="1" applyFont="1" applyFill="1" applyBorder="1" applyAlignment="1" applyProtection="1">
      <alignment horizontal="center" vertical="center"/>
      <protection locked="0"/>
    </xf>
    <xf numFmtId="20" fontId="7" fillId="24" borderId="10" xfId="0" applyNumberFormat="1" applyFont="1" applyFill="1" applyBorder="1" applyAlignment="1" applyProtection="1">
      <alignment horizontal="center" vertical="center"/>
      <protection locked="0"/>
    </xf>
    <xf numFmtId="0" fontId="14" fillId="15" borderId="10" xfId="0" applyFont="1" applyFill="1" applyBorder="1" applyAlignment="1">
      <alignment horizontal="center" vertical="center" wrapText="1"/>
    </xf>
    <xf numFmtId="0" fontId="75" fillId="24" borderId="10" xfId="0" applyFont="1" applyFill="1" applyBorder="1" applyAlignment="1">
      <alignment horizontal="left" vertical="center"/>
    </xf>
    <xf numFmtId="0" fontId="0" fillId="24" borderId="10" xfId="0" applyFill="1" applyBorder="1" applyAlignment="1">
      <alignment horizontal="left" vertical="center"/>
    </xf>
    <xf numFmtId="0" fontId="0" fillId="24" borderId="83" xfId="0" applyFill="1" applyBorder="1" applyAlignment="1">
      <alignment horizontal="left" vertical="center"/>
    </xf>
    <xf numFmtId="0" fontId="5" fillId="15" borderId="10" xfId="0" applyFont="1" applyFill="1" applyBorder="1" applyAlignment="1">
      <alignment horizontal="left" vertical="center"/>
    </xf>
    <xf numFmtId="0" fontId="0" fillId="24" borderId="17" xfId="0" applyFill="1" applyBorder="1" applyAlignment="1">
      <alignment horizontal="left" vertical="center"/>
    </xf>
    <xf numFmtId="0" fontId="26" fillId="24" borderId="10" xfId="0" applyFont="1" applyFill="1" applyBorder="1" applyAlignment="1">
      <alignment horizontal="left" vertical="center"/>
    </xf>
    <xf numFmtId="0" fontId="26" fillId="24" borderId="17" xfId="0" applyFont="1" applyFill="1" applyBorder="1" applyAlignment="1">
      <alignment horizontal="center" vertical="center" wrapText="1"/>
    </xf>
    <xf numFmtId="0" fontId="29" fillId="23" borderId="10" xfId="0" applyFont="1" applyFill="1" applyBorder="1" applyAlignment="1">
      <alignment horizontal="left" vertical="center"/>
    </xf>
    <xf numFmtId="0" fontId="30" fillId="15" borderId="20" xfId="0" applyFont="1" applyFill="1" applyBorder="1" applyAlignment="1">
      <alignment horizontal="right" vertical="center"/>
    </xf>
    <xf numFmtId="0" fontId="5" fillId="15" borderId="18" xfId="0" applyFont="1" applyFill="1" applyBorder="1" applyAlignment="1">
      <alignment horizontal="left" vertical="center"/>
    </xf>
    <xf numFmtId="0" fontId="0" fillId="24" borderId="85" xfId="0" applyFill="1" applyBorder="1" applyAlignment="1">
      <alignment horizontal="left" vertical="center"/>
    </xf>
    <xf numFmtId="164" fontId="0" fillId="24" borderId="0" xfId="0" applyNumberFormat="1" applyFill="1" applyAlignment="1">
      <alignment horizontal="center" vertical="center"/>
    </xf>
    <xf numFmtId="0" fontId="5" fillId="15" borderId="20" xfId="0" applyFont="1" applyFill="1" applyBorder="1" applyAlignment="1">
      <alignment horizontal="right" vertical="center"/>
    </xf>
    <xf numFmtId="0" fontId="0" fillId="24" borderId="29" xfId="0" applyFill="1" applyBorder="1" applyAlignment="1">
      <alignment horizontal="left" vertical="center" wrapText="1"/>
    </xf>
    <xf numFmtId="0" fontId="0" fillId="15" borderId="10" xfId="0" applyFill="1" applyBorder="1" applyAlignment="1">
      <alignment horizontal="left" vertical="center" wrapText="1"/>
    </xf>
    <xf numFmtId="0" fontId="0" fillId="24" borderId="28" xfId="0" applyFill="1" applyBorder="1" applyAlignment="1">
      <alignment vertical="center" wrapText="1"/>
    </xf>
    <xf numFmtId="0" fontId="5" fillId="15" borderId="34" xfId="0" applyFont="1" applyFill="1" applyBorder="1" applyAlignment="1">
      <alignment horizontal="center" vertical="center"/>
    </xf>
    <xf numFmtId="0" fontId="0" fillId="24" borderId="10" xfId="0" applyFill="1" applyBorder="1" applyAlignment="1">
      <alignment vertical="center"/>
    </xf>
    <xf numFmtId="0" fontId="0" fillId="24" borderId="36" xfId="0" applyFill="1" applyBorder="1" applyAlignment="1">
      <alignment horizontal="left" vertical="center"/>
    </xf>
    <xf numFmtId="0" fontId="33" fillId="10" borderId="7" xfId="0" applyFont="1" applyFill="1" applyBorder="1" applyAlignment="1">
      <alignment horizontal="center" vertical="center" wrapText="1"/>
    </xf>
    <xf numFmtId="0" fontId="0" fillId="24" borderId="22" xfId="0" applyFill="1" applyBorder="1" applyAlignment="1">
      <alignment horizontal="left" vertical="center"/>
    </xf>
    <xf numFmtId="0" fontId="0" fillId="24" borderId="37" xfId="0" applyFill="1" applyBorder="1" applyAlignment="1">
      <alignment horizontal="left" vertical="center" wrapText="1"/>
    </xf>
    <xf numFmtId="0" fontId="0" fillId="24" borderId="37" xfId="0" applyFill="1" applyBorder="1"/>
    <xf numFmtId="0" fontId="0" fillId="24" borderId="38" xfId="0" applyFill="1" applyBorder="1" applyAlignment="1">
      <alignment vertical="center"/>
    </xf>
    <xf numFmtId="0" fontId="0" fillId="0" borderId="29" xfId="0" applyBorder="1" applyAlignment="1">
      <alignment horizontal="left" vertical="center"/>
    </xf>
    <xf numFmtId="0" fontId="5" fillId="15" borderId="34" xfId="0" applyFont="1" applyFill="1" applyBorder="1" applyAlignment="1">
      <alignment horizontal="right" vertical="center"/>
    </xf>
    <xf numFmtId="0" fontId="5" fillId="15" borderId="4" xfId="0" applyFont="1" applyFill="1" applyBorder="1" applyAlignment="1">
      <alignment horizontal="right" vertical="center"/>
    </xf>
    <xf numFmtId="0" fontId="0" fillId="0" borderId="10" xfId="0" applyBorder="1" applyAlignment="1">
      <alignment horizontal="left" vertical="center"/>
    </xf>
    <xf numFmtId="0" fontId="5" fillId="15" borderId="20" xfId="0" applyFont="1" applyFill="1" applyBorder="1" applyAlignment="1">
      <alignment horizontal="center" vertical="center"/>
    </xf>
    <xf numFmtId="0" fontId="5" fillId="15" borderId="10" xfId="0" applyFont="1" applyFill="1" applyBorder="1" applyAlignment="1">
      <alignment horizontal="center" vertical="center"/>
    </xf>
    <xf numFmtId="10" fontId="42" fillId="25" borderId="40" xfId="0" applyNumberFormat="1" applyFont="1" applyFill="1" applyBorder="1" applyAlignment="1">
      <alignment horizontal="center" vertical="center"/>
    </xf>
    <xf numFmtId="164" fontId="42" fillId="26" borderId="13" xfId="0" applyNumberFormat="1" applyFont="1" applyFill="1" applyBorder="1" applyAlignment="1">
      <alignment horizontal="center" vertical="center"/>
    </xf>
    <xf numFmtId="0" fontId="43" fillId="26" borderId="10" xfId="0" applyFont="1" applyFill="1" applyBorder="1" applyAlignment="1">
      <alignment vertical="center"/>
    </xf>
    <xf numFmtId="0" fontId="45" fillId="26" borderId="41" xfId="0" applyFont="1" applyFill="1" applyBorder="1" applyAlignment="1" applyProtection="1">
      <alignment vertical="center"/>
      <protection locked="0"/>
    </xf>
    <xf numFmtId="0" fontId="43" fillId="0" borderId="10" xfId="0" applyFont="1" applyBorder="1" applyAlignment="1">
      <alignment vertical="center"/>
    </xf>
    <xf numFmtId="0" fontId="45" fillId="0" borderId="41" xfId="0" applyFont="1" applyBorder="1" applyAlignment="1" applyProtection="1">
      <alignment vertical="center"/>
      <protection locked="0"/>
    </xf>
    <xf numFmtId="0" fontId="16" fillId="28" borderId="10" xfId="0" applyFont="1" applyFill="1" applyBorder="1" applyAlignment="1">
      <alignment horizontal="center" vertical="center"/>
    </xf>
    <xf numFmtId="0" fontId="5" fillId="15" borderId="10" xfId="0" applyFont="1" applyFill="1" applyBorder="1" applyAlignment="1">
      <alignment horizontal="right" vertical="center"/>
    </xf>
    <xf numFmtId="0" fontId="16" fillId="28" borderId="10" xfId="0" applyFont="1" applyFill="1" applyBorder="1" applyAlignment="1">
      <alignment horizontal="right" vertical="center" wrapText="1"/>
    </xf>
    <xf numFmtId="0" fontId="48" fillId="29" borderId="4" xfId="0" applyFont="1" applyFill="1" applyBorder="1" applyAlignment="1">
      <alignment horizontal="center"/>
    </xf>
    <xf numFmtId="0" fontId="5" fillId="28" borderId="43" xfId="0" applyFont="1" applyFill="1" applyBorder="1" applyAlignment="1">
      <alignment horizontal="center" vertical="center" wrapText="1"/>
    </xf>
    <xf numFmtId="0" fontId="5" fillId="28" borderId="33" xfId="0" applyFont="1" applyFill="1" applyBorder="1" applyAlignment="1">
      <alignment horizontal="center" vertical="center" wrapText="1"/>
    </xf>
    <xf numFmtId="0" fontId="0" fillId="15" borderId="45" xfId="0" applyFill="1" applyBorder="1" applyAlignment="1">
      <alignment horizontal="left" vertical="center"/>
    </xf>
    <xf numFmtId="167" fontId="0" fillId="15" borderId="36" xfId="0" applyNumberFormat="1" applyFill="1" applyBorder="1" applyAlignment="1">
      <alignment horizontal="center" vertical="center"/>
    </xf>
    <xf numFmtId="173" fontId="0" fillId="15" borderId="36" xfId="0" applyNumberFormat="1" applyFill="1" applyBorder="1" applyAlignment="1">
      <alignment horizontal="center" vertical="center"/>
    </xf>
    <xf numFmtId="0" fontId="0" fillId="24" borderId="45" xfId="0" applyFill="1" applyBorder="1" applyAlignment="1">
      <alignment horizontal="center"/>
    </xf>
    <xf numFmtId="167" fontId="0" fillId="24" borderId="36" xfId="0" applyNumberFormat="1" applyFill="1" applyBorder="1" applyAlignment="1">
      <alignment horizontal="center"/>
    </xf>
    <xf numFmtId="173" fontId="0" fillId="24" borderId="36" xfId="0" applyNumberFormat="1" applyFill="1" applyBorder="1" applyAlignment="1">
      <alignment horizontal="center"/>
    </xf>
    <xf numFmtId="0" fontId="19" fillId="4" borderId="50" xfId="0" applyFont="1" applyFill="1" applyBorder="1" applyAlignment="1">
      <alignment horizontal="left" vertical="center" wrapText="1"/>
    </xf>
    <xf numFmtId="164" fontId="49" fillId="4" borderId="7" xfId="0" applyNumberFormat="1" applyFont="1" applyFill="1" applyBorder="1" applyAlignment="1">
      <alignment horizontal="left" vertical="center" wrapText="1"/>
    </xf>
    <xf numFmtId="0" fontId="50" fillId="7" borderId="0" xfId="0" applyFont="1" applyFill="1" applyAlignment="1">
      <alignment horizontal="left" vertical="center"/>
    </xf>
    <xf numFmtId="0" fontId="48" fillId="29" borderId="46" xfId="0" applyFont="1" applyFill="1" applyBorder="1" applyAlignment="1">
      <alignment horizontal="right"/>
    </xf>
    <xf numFmtId="0" fontId="5" fillId="15" borderId="48" xfId="0" applyFont="1" applyFill="1" applyBorder="1" applyAlignment="1">
      <alignment horizontal="center" vertical="center"/>
    </xf>
    <xf numFmtId="0" fontId="5" fillId="15" borderId="50" xfId="0" applyFont="1" applyFill="1" applyBorder="1" applyAlignment="1">
      <alignment horizontal="left" vertical="center"/>
    </xf>
    <xf numFmtId="0" fontId="5" fillId="31" borderId="18" xfId="5" applyFont="1" applyFill="1" applyBorder="1" applyAlignment="1">
      <alignment horizontal="center" vertical="center" wrapText="1"/>
    </xf>
    <xf numFmtId="0" fontId="5" fillId="31" borderId="79" xfId="5" applyFont="1" applyFill="1" applyBorder="1" applyAlignment="1">
      <alignment horizontal="center" vertical="center" wrapText="1"/>
    </xf>
    <xf numFmtId="0" fontId="5" fillId="31" borderId="71" xfId="5" applyFont="1" applyFill="1" applyBorder="1" applyAlignment="1">
      <alignment horizontal="center" vertical="center" wrapText="1"/>
    </xf>
    <xf numFmtId="0" fontId="19" fillId="4" borderId="80" xfId="0" applyFont="1" applyFill="1" applyBorder="1" applyAlignment="1">
      <alignment horizontal="center" vertical="center" wrapText="1"/>
    </xf>
    <xf numFmtId="0" fontId="19" fillId="4" borderId="67" xfId="0" applyFont="1" applyFill="1" applyBorder="1" applyAlignment="1">
      <alignment horizontal="center" vertical="center" wrapText="1"/>
    </xf>
    <xf numFmtId="0" fontId="19" fillId="4" borderId="11" xfId="0" applyFont="1" applyFill="1" applyBorder="1" applyAlignment="1">
      <alignment horizontal="center" vertical="center" wrapText="1"/>
    </xf>
    <xf numFmtId="0" fontId="19" fillId="4" borderId="81" xfId="0" applyFont="1" applyFill="1" applyBorder="1" applyAlignment="1">
      <alignment horizontal="center" vertical="center" wrapText="1"/>
    </xf>
    <xf numFmtId="0" fontId="19" fillId="4" borderId="82" xfId="0" applyFont="1" applyFill="1" applyBorder="1" applyAlignment="1">
      <alignment horizontal="center" vertical="center" wrapText="1"/>
    </xf>
    <xf numFmtId="0" fontId="5" fillId="32" borderId="79" xfId="5" applyFont="1" applyFill="1" applyBorder="1" applyAlignment="1">
      <alignment horizontal="center" vertical="center" wrapText="1"/>
    </xf>
    <xf numFmtId="0" fontId="5" fillId="32" borderId="71" xfId="5" applyFont="1" applyFill="1" applyBorder="1" applyAlignment="1">
      <alignment horizontal="center" vertical="center" wrapText="1"/>
    </xf>
    <xf numFmtId="0" fontId="5" fillId="32" borderId="52" xfId="5" applyFont="1" applyFill="1" applyBorder="1" applyAlignment="1">
      <alignment horizontal="center" vertical="center" wrapText="1"/>
    </xf>
    <xf numFmtId="0" fontId="5" fillId="32" borderId="57" xfId="5" applyFont="1" applyFill="1" applyBorder="1" applyAlignment="1">
      <alignment horizontal="center" vertical="center" wrapText="1"/>
    </xf>
    <xf numFmtId="0" fontId="5" fillId="32" borderId="58" xfId="5" applyFont="1" applyFill="1" applyBorder="1" applyAlignment="1">
      <alignment horizontal="center" vertical="center" wrapText="1"/>
    </xf>
    <xf numFmtId="0" fontId="5" fillId="31" borderId="59" xfId="5" applyFont="1" applyFill="1" applyBorder="1" applyAlignment="1">
      <alignment horizontal="center" vertical="center" wrapText="1"/>
    </xf>
    <xf numFmtId="0" fontId="5" fillId="31" borderId="52" xfId="5" applyFont="1" applyFill="1" applyBorder="1" applyAlignment="1">
      <alignment horizontal="center" vertical="center" wrapText="1"/>
    </xf>
    <xf numFmtId="0" fontId="5" fillId="31" borderId="58" xfId="5" applyFont="1" applyFill="1" applyBorder="1" applyAlignment="1">
      <alignment horizontal="center" vertical="center" wrapText="1"/>
    </xf>
    <xf numFmtId="0" fontId="5" fillId="31" borderId="54" xfId="5" applyFont="1" applyFill="1" applyBorder="1" applyAlignment="1">
      <alignment horizontal="center" vertical="center" wrapText="1"/>
    </xf>
    <xf numFmtId="0" fontId="5" fillId="31" borderId="56" xfId="5" applyFont="1" applyFill="1" applyBorder="1" applyAlignment="1">
      <alignment horizontal="center" vertical="center" wrapText="1"/>
    </xf>
    <xf numFmtId="0" fontId="5" fillId="7" borderId="18" xfId="5" applyFont="1" applyFill="1" applyBorder="1" applyAlignment="1">
      <alignment horizontal="center" vertical="center" wrapText="1"/>
    </xf>
    <xf numFmtId="0" fontId="5" fillId="7" borderId="79" xfId="5" applyFont="1" applyFill="1" applyBorder="1" applyAlignment="1">
      <alignment horizontal="center" vertical="center" wrapText="1"/>
    </xf>
    <xf numFmtId="0" fontId="5" fillId="7" borderId="71" xfId="5" applyFont="1" applyFill="1" applyBorder="1" applyAlignment="1">
      <alignment horizontal="center" vertical="center" wrapText="1"/>
    </xf>
    <xf numFmtId="0" fontId="50" fillId="46" borderId="0" xfId="0" applyFont="1" applyFill="1" applyAlignment="1">
      <alignment horizontal="left" vertical="center"/>
    </xf>
    <xf numFmtId="0" fontId="74" fillId="32" borderId="51" xfId="5" applyFont="1" applyFill="1" applyBorder="1" applyAlignment="1">
      <alignment horizontal="center" vertical="center" wrapText="1"/>
    </xf>
    <xf numFmtId="20" fontId="7" fillId="0" borderId="10" xfId="0" applyNumberFormat="1" applyFont="1" applyBorder="1" applyAlignment="1" applyProtection="1">
      <alignment horizontal="center" vertical="center"/>
      <protection locked="0"/>
    </xf>
    <xf numFmtId="0" fontId="50" fillId="7" borderId="0" xfId="0" applyFont="1" applyFill="1" applyAlignment="1">
      <alignment horizontal="left" vertical="center" wrapText="1"/>
    </xf>
    <xf numFmtId="0" fontId="5" fillId="9" borderId="69" xfId="0" applyFont="1" applyFill="1" applyBorder="1" applyAlignment="1">
      <alignment horizontal="center" vertical="center" wrapText="1"/>
    </xf>
    <xf numFmtId="0" fontId="5" fillId="9" borderId="84" xfId="0" applyFont="1" applyFill="1" applyBorder="1" applyAlignment="1">
      <alignment horizontal="center" vertical="center" wrapText="1"/>
    </xf>
    <xf numFmtId="164" fontId="5" fillId="10" borderId="2" xfId="0" applyNumberFormat="1" applyFont="1" applyFill="1" applyBorder="1" applyAlignment="1">
      <alignment horizontal="center" vertical="center" wrapText="1"/>
    </xf>
    <xf numFmtId="0" fontId="0" fillId="11" borderId="4" xfId="0" applyFill="1" applyBorder="1" applyAlignment="1">
      <alignment horizontal="center" vertical="center"/>
    </xf>
    <xf numFmtId="0" fontId="19" fillId="7" borderId="50" xfId="0" applyFont="1" applyFill="1" applyBorder="1" applyAlignment="1">
      <alignment horizontal="right" vertical="center" wrapText="1"/>
    </xf>
    <xf numFmtId="164" fontId="57" fillId="7" borderId="0" xfId="0" applyNumberFormat="1" applyFont="1" applyFill="1" applyAlignment="1">
      <alignment horizontal="center" vertical="center"/>
    </xf>
    <xf numFmtId="0" fontId="19" fillId="4" borderId="50" xfId="0" applyFont="1" applyFill="1" applyBorder="1" applyAlignment="1">
      <alignment horizontal="center" vertical="center" wrapText="1"/>
    </xf>
    <xf numFmtId="164" fontId="50" fillId="4" borderId="0" xfId="0" applyNumberFormat="1" applyFont="1" applyFill="1" applyAlignment="1">
      <alignment horizontal="left" vertical="center"/>
    </xf>
    <xf numFmtId="0" fontId="5" fillId="14" borderId="1" xfId="0" applyFont="1" applyFill="1" applyBorder="1" applyAlignment="1">
      <alignment horizontal="center" vertical="center" wrapText="1"/>
    </xf>
    <xf numFmtId="0" fontId="5" fillId="14" borderId="2" xfId="0" applyFont="1" applyFill="1" applyBorder="1" applyAlignment="1">
      <alignment horizontal="center" vertical="center" wrapText="1"/>
    </xf>
    <xf numFmtId="49" fontId="7" fillId="14" borderId="86" xfId="0" applyNumberFormat="1" applyFont="1" applyFill="1" applyBorder="1" applyAlignment="1">
      <alignment horizontal="center" vertical="center" wrapText="1"/>
    </xf>
    <xf numFmtId="49" fontId="7" fillId="14" borderId="7" xfId="0" applyNumberFormat="1" applyFont="1" applyFill="1" applyBorder="1" applyAlignment="1">
      <alignment horizontal="center" vertical="center" wrapText="1"/>
    </xf>
    <xf numFmtId="164" fontId="15" fillId="4" borderId="0" xfId="0" applyNumberFormat="1" applyFont="1" applyFill="1" applyAlignment="1">
      <alignment horizontal="right" vertical="center" wrapText="1"/>
    </xf>
    <xf numFmtId="0" fontId="82" fillId="48" borderId="0" xfId="0" applyFont="1" applyFill="1"/>
    <xf numFmtId="49" fontId="7" fillId="14" borderId="71" xfId="0" applyNumberFormat="1" applyFont="1" applyFill="1" applyBorder="1" applyAlignment="1">
      <alignment horizontal="center" vertical="center" wrapText="1"/>
    </xf>
    <xf numFmtId="49" fontId="7" fillId="14" borderId="4" xfId="0" applyNumberFormat="1" applyFont="1" applyFill="1" applyBorder="1" applyAlignment="1">
      <alignment horizontal="center" vertical="center" wrapText="1"/>
    </xf>
    <xf numFmtId="49" fontId="77" fillId="14" borderId="86" xfId="0" applyNumberFormat="1" applyFont="1" applyFill="1" applyBorder="1" applyAlignment="1">
      <alignment horizontal="center" vertical="center" wrapText="1"/>
    </xf>
    <xf numFmtId="0" fontId="5" fillId="14" borderId="1" xfId="0" applyFont="1" applyFill="1" applyBorder="1" applyAlignment="1">
      <alignment horizontal="center" vertical="center"/>
    </xf>
    <xf numFmtId="0" fontId="5" fillId="14" borderId="2" xfId="0" applyFont="1" applyFill="1" applyBorder="1" applyAlignment="1">
      <alignment horizontal="center" vertical="center"/>
    </xf>
    <xf numFmtId="0" fontId="5" fillId="14" borderId="71" xfId="0" applyFont="1" applyFill="1" applyBorder="1" applyAlignment="1">
      <alignment horizontal="center" vertical="center"/>
    </xf>
    <xf numFmtId="0" fontId="5" fillId="14" borderId="4" xfId="0" applyFont="1" applyFill="1" applyBorder="1" applyAlignment="1">
      <alignment horizontal="center" vertical="center"/>
    </xf>
    <xf numFmtId="0" fontId="16" fillId="9" borderId="1" xfId="0" applyFont="1" applyFill="1" applyBorder="1" applyAlignment="1">
      <alignment horizontal="center" vertical="center" wrapText="1"/>
    </xf>
    <xf numFmtId="0" fontId="73" fillId="4" borderId="11" xfId="0" applyFont="1" applyFill="1" applyBorder="1" applyAlignment="1">
      <alignment horizontal="center" vertical="center" wrapText="1"/>
    </xf>
    <xf numFmtId="164" fontId="19" fillId="4" borderId="4" xfId="0" applyNumberFormat="1" applyFont="1" applyFill="1" applyBorder="1" applyAlignment="1">
      <alignment horizontal="center" vertical="center"/>
    </xf>
    <xf numFmtId="0" fontId="5" fillId="39" borderId="59" xfId="0" applyFont="1" applyFill="1" applyBorder="1" applyAlignment="1">
      <alignment horizontal="right" wrapText="1"/>
    </xf>
    <xf numFmtId="0" fontId="19" fillId="4" borderId="59" xfId="0" applyFont="1" applyFill="1" applyBorder="1" applyAlignment="1">
      <alignment horizontal="center" vertical="center" wrapText="1"/>
    </xf>
    <xf numFmtId="174" fontId="0" fillId="43" borderId="65" xfId="0" applyNumberFormat="1" applyFill="1" applyBorder="1" applyAlignment="1">
      <alignment horizontal="center" vertical="center" wrapText="1"/>
    </xf>
    <xf numFmtId="174" fontId="0" fillId="43" borderId="66" xfId="0" applyNumberFormat="1" applyFill="1" applyBorder="1" applyAlignment="1">
      <alignment horizontal="center" vertical="center" wrapText="1"/>
    </xf>
    <xf numFmtId="174" fontId="5" fillId="43" borderId="65" xfId="0" applyNumberFormat="1" applyFont="1" applyFill="1" applyBorder="1" applyAlignment="1">
      <alignment horizontal="center" vertical="center" wrapText="1"/>
    </xf>
    <xf numFmtId="174" fontId="5" fillId="43" borderId="66" xfId="0" applyNumberFormat="1" applyFont="1" applyFill="1" applyBorder="1" applyAlignment="1">
      <alignment horizontal="center" vertical="center" wrapText="1"/>
    </xf>
    <xf numFmtId="0" fontId="61" fillId="44" borderId="60" xfId="6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/>
    </xf>
    <xf numFmtId="0" fontId="62" fillId="4" borderId="0" xfId="0" applyFont="1" applyFill="1" applyAlignment="1">
      <alignment horizontal="center" vertical="center" wrapText="1"/>
    </xf>
    <xf numFmtId="0" fontId="5" fillId="49" borderId="4" xfId="0" applyFont="1" applyFill="1" applyBorder="1"/>
    <xf numFmtId="0" fontId="5" fillId="17" borderId="60" xfId="0" applyFont="1" applyFill="1" applyBorder="1" applyAlignment="1">
      <alignment horizontal="center" vertical="center"/>
    </xf>
    <xf numFmtId="0" fontId="58" fillId="6" borderId="93" xfId="0" applyFont="1" applyFill="1" applyBorder="1" applyAlignment="1">
      <alignment horizontal="center" vertical="center" wrapText="1"/>
    </xf>
    <xf numFmtId="0" fontId="58" fillId="6" borderId="94" xfId="0" applyFont="1" applyFill="1" applyBorder="1" applyAlignment="1">
      <alignment horizontal="center" vertical="center" wrapText="1"/>
    </xf>
    <xf numFmtId="0" fontId="15" fillId="4" borderId="95" xfId="0" applyFont="1" applyFill="1" applyBorder="1" applyAlignment="1">
      <alignment horizontal="center" vertical="center" wrapText="1"/>
    </xf>
    <xf numFmtId="0" fontId="15" fillId="4" borderId="96" xfId="0" applyFont="1" applyFill="1" applyBorder="1" applyAlignment="1">
      <alignment horizontal="center" vertical="center" wrapText="1"/>
    </xf>
    <xf numFmtId="0" fontId="6" fillId="7" borderId="90" xfId="0" applyFont="1" applyFill="1" applyBorder="1" applyAlignment="1">
      <alignment horizontal="center" vertical="center"/>
    </xf>
    <xf numFmtId="0" fontId="6" fillId="7" borderId="91" xfId="0" applyFont="1" applyFill="1" applyBorder="1" applyAlignment="1">
      <alignment horizontal="center" vertical="center"/>
    </xf>
    <xf numFmtId="164" fontId="6" fillId="7" borderId="91" xfId="0" applyNumberFormat="1" applyFont="1" applyFill="1" applyBorder="1" applyAlignment="1">
      <alignment horizontal="center" vertical="center"/>
    </xf>
    <xf numFmtId="164" fontId="6" fillId="7" borderId="92" xfId="0" applyNumberFormat="1" applyFont="1" applyFill="1" applyBorder="1" applyAlignment="1">
      <alignment horizontal="center" vertical="center"/>
    </xf>
    <xf numFmtId="164" fontId="6" fillId="7" borderId="100" xfId="0" applyNumberFormat="1" applyFont="1" applyFill="1" applyBorder="1" applyAlignment="1">
      <alignment horizontal="center" vertical="center"/>
    </xf>
    <xf numFmtId="164" fontId="6" fillId="7" borderId="101" xfId="0" applyNumberFormat="1" applyFont="1" applyFill="1" applyBorder="1" applyAlignment="1">
      <alignment horizontal="center" vertical="center"/>
    </xf>
    <xf numFmtId="0" fontId="6" fillId="7" borderId="99" xfId="0" applyFont="1" applyFill="1" applyBorder="1" applyAlignment="1">
      <alignment horizontal="center" vertical="center"/>
    </xf>
    <xf numFmtId="0" fontId="6" fillId="7" borderId="100" xfId="0" applyFont="1" applyFill="1" applyBorder="1" applyAlignment="1">
      <alignment horizontal="center" vertical="center"/>
    </xf>
    <xf numFmtId="164" fontId="6" fillId="31" borderId="97" xfId="0" applyNumberFormat="1" applyFont="1" applyFill="1" applyBorder="1" applyAlignment="1">
      <alignment horizontal="center" vertical="center"/>
    </xf>
    <xf numFmtId="164" fontId="6" fillId="31" borderId="0" xfId="0" applyNumberFormat="1" applyFont="1" applyFill="1" applyAlignment="1">
      <alignment horizontal="center" vertical="center"/>
    </xf>
    <xf numFmtId="164" fontId="6" fillId="50" borderId="0" xfId="0" applyNumberFormat="1" applyFont="1" applyFill="1" applyAlignment="1">
      <alignment horizontal="center" vertical="center"/>
    </xf>
    <xf numFmtId="164" fontId="6" fillId="50" borderId="98" xfId="0" applyNumberFormat="1" applyFont="1" applyFill="1" applyBorder="1" applyAlignment="1">
      <alignment horizontal="center" vertical="center"/>
    </xf>
  </cellXfs>
  <cellStyles count="8">
    <cellStyle name="Hyperlink" xfId="7" xr:uid="{00000000-000B-0000-0000-000008000000}"/>
    <cellStyle name="Moeda 2" xfId="2" xr:uid="{00000000-0005-0000-0000-000007000000}"/>
    <cellStyle name="Moeda_Planilha teste - motorista e ajudante 2009" xfId="3" xr:uid="{00000000-0005-0000-0000-000008000000}"/>
    <cellStyle name="Normal" xfId="0" builtinId="0"/>
    <cellStyle name="Normal 2" xfId="6" xr:uid="{00000000-0005-0000-0000-00000B000000}"/>
    <cellStyle name="Normal_Ferramentas e Insumos Diversos" xfId="4" xr:uid="{00000000-0005-0000-0000-000009000000}"/>
    <cellStyle name="Normal_Planilha teste - motorista e ajudante 2009" xfId="5" xr:uid="{00000000-0005-0000-0000-00000A000000}"/>
    <cellStyle name="Result2" xfId="1" xr:uid="{00000000-0005-0000-0000-000006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23FF23"/>
      <rgbColor rgb="FF0000FF"/>
      <rgbColor rgb="FFFFFF00"/>
      <rgbColor rgb="FFD9D9D9"/>
      <rgbColor rgb="FF00FFFF"/>
      <rgbColor rgb="FF7E0021"/>
      <rgbColor rgb="FF0099FF"/>
      <rgbColor rgb="FF66FFFF"/>
      <rgbColor rgb="FFFF950E"/>
      <rgbColor rgb="FF66FF99"/>
      <rgbColor rgb="FF008080"/>
      <rgbColor rgb="FFC0C0C0"/>
      <rgbColor rgb="FF729FCF"/>
      <rgbColor rgb="FF9999FF"/>
      <rgbColor rgb="FFFF3333"/>
      <rgbColor rgb="FFFFFFCC"/>
      <rgbColor rgb="FFCCFFFF"/>
      <rgbColor rgb="FF66FF66"/>
      <rgbColor rgb="FFFF9966"/>
      <rgbColor rgb="FF0066CC"/>
      <rgbColor rgb="FFCCCCCC"/>
      <rgbColor rgb="FF000080"/>
      <rgbColor rgb="FFFF00FF"/>
      <rgbColor rgb="FFE6FF00"/>
      <rgbColor rgb="FF00B8FF"/>
      <rgbColor rgb="FF99FFFF"/>
      <rgbColor rgb="FFFFD320"/>
      <rgbColor rgb="FF0084D1"/>
      <rgbColor rgb="FF0000CC"/>
      <rgbColor rgb="FF00CCFF"/>
      <rgbColor rgb="FFCFE7F5"/>
      <rgbColor rgb="FFCCFFCC"/>
      <rgbColor rgb="FFFFFF66"/>
      <rgbColor rgb="FF99CCFF"/>
      <rgbColor rgb="FFFF99FF"/>
      <rgbColor rgb="FFCC99FF"/>
      <rgbColor rgb="FFFFCC99"/>
      <rgbColor rgb="FF6666FF"/>
      <rgbColor rgb="FF00CCCC"/>
      <rgbColor rgb="FFAECF00"/>
      <rgbColor rgb="FFFFCC00"/>
      <rgbColor rgb="FFFF9900"/>
      <rgbColor rgb="FFFF6600"/>
      <rgbColor rgb="FF666699"/>
      <rgbColor rgb="FFB2B2B2"/>
      <rgbColor rgb="FF004586"/>
      <rgbColor rgb="FF3399FF"/>
      <rgbColor rgb="FF83CAFF"/>
      <rgbColor rgb="FFBFBFBF"/>
      <rgbColor rgb="FFFF420E"/>
      <rgbColor rgb="FFFC5C00"/>
      <rgbColor rgb="FFCC99CC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9</xdr:col>
      <xdr:colOff>276240</xdr:colOff>
      <xdr:row>126</xdr:row>
      <xdr:rowOff>154065</xdr:rowOff>
    </xdr:from>
    <xdr:to>
      <xdr:col>10</xdr:col>
      <xdr:colOff>1114320</xdr:colOff>
      <xdr:row>132</xdr:row>
      <xdr:rowOff>35655</xdr:rowOff>
    </xdr:to>
    <xdr:sp macro="" textlink="">
      <xdr:nvSpPr>
        <xdr:cNvPr id="2" name="Linha 1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 flipH="1">
          <a:off x="11729160" y="27366840"/>
          <a:ext cx="2025000" cy="873720"/>
        </a:xfrm>
        <a:prstGeom prst="line">
          <a:avLst/>
        </a:prstGeom>
        <a:ln w="36000">
          <a:solidFill>
            <a:srgbClr val="FF3300"/>
          </a:solidFill>
          <a:round/>
          <a:tailEnd type="triangl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23FF23"/>
  </sheetPr>
  <dimension ref="A1:AMG64"/>
  <sheetViews>
    <sheetView showGridLines="0" showZeros="0" tabSelected="1" zoomScale="90" zoomScaleNormal="90" zoomScalePageLayoutView="60" workbookViewId="0">
      <selection sqref="A1:K2"/>
    </sheetView>
  </sheetViews>
  <sheetFormatPr defaultColWidth="11.5703125" defaultRowHeight="12.75" customHeight="1"/>
  <cols>
    <col min="1" max="1" width="42.28515625" customWidth="1"/>
    <col min="2" max="2" width="11.85546875" customWidth="1"/>
    <col min="3" max="3" width="14.28515625" customWidth="1"/>
    <col min="4" max="4" width="20.7109375" customWidth="1"/>
    <col min="5" max="5" width="19.140625" customWidth="1"/>
    <col min="6" max="6" width="14.5703125" customWidth="1"/>
    <col min="7" max="7" width="18.28515625" customWidth="1"/>
    <col min="8" max="8" width="5.7109375" customWidth="1"/>
    <col min="9" max="9" width="15.7109375" customWidth="1"/>
    <col min="10" max="10" width="16.85546875" customWidth="1"/>
    <col min="11" max="11" width="21.5703125" customWidth="1"/>
    <col min="12" max="1024" width="9" customWidth="1"/>
  </cols>
  <sheetData>
    <row r="1" spans="1:1021" ht="32.25" customHeight="1">
      <c r="A1" s="396" t="s">
        <v>590</v>
      </c>
      <c r="B1" s="396"/>
      <c r="C1" s="396"/>
      <c r="D1" s="396"/>
      <c r="E1" s="396"/>
      <c r="F1" s="396"/>
      <c r="G1" s="396"/>
      <c r="H1" s="396"/>
      <c r="I1" s="396"/>
      <c r="J1" s="396"/>
      <c r="K1" s="396"/>
    </row>
    <row r="2" spans="1:1021" ht="26.25" customHeight="1">
      <c r="A2" s="397"/>
      <c r="B2" s="397"/>
      <c r="C2" s="397"/>
      <c r="D2" s="397"/>
      <c r="E2" s="397"/>
      <c r="F2" s="397"/>
      <c r="G2" s="397"/>
      <c r="H2" s="397"/>
      <c r="I2" s="397"/>
      <c r="J2" s="397"/>
      <c r="K2" s="397"/>
    </row>
    <row r="3" spans="1:1021" ht="15.75">
      <c r="A3" s="371" t="s">
        <v>0</v>
      </c>
      <c r="B3" s="371"/>
      <c r="C3" s="371"/>
      <c r="D3" s="371"/>
      <c r="E3" s="371"/>
      <c r="F3" s="371"/>
      <c r="G3" s="371"/>
      <c r="H3" s="371"/>
      <c r="I3" s="371"/>
      <c r="J3" s="371"/>
      <c r="K3" s="371"/>
    </row>
    <row r="4" spans="1:1021" ht="15.75">
      <c r="A4" s="372" t="s">
        <v>1</v>
      </c>
      <c r="B4" s="372"/>
      <c r="C4" s="372"/>
      <c r="D4" s="372"/>
      <c r="E4" s="372"/>
      <c r="F4" s="372"/>
      <c r="G4" s="372"/>
      <c r="H4" s="372"/>
      <c r="I4" s="372"/>
      <c r="J4" s="372"/>
      <c r="K4" s="372"/>
    </row>
    <row r="5" spans="1:1021" ht="36.6" customHeight="1">
      <c r="A5" s="4" t="s">
        <v>2</v>
      </c>
      <c r="B5" s="373" t="s">
        <v>3</v>
      </c>
      <c r="C5" s="373"/>
      <c r="D5" s="3" t="s">
        <v>4</v>
      </c>
      <c r="E5" s="3" t="s">
        <v>5</v>
      </c>
      <c r="F5" s="374" t="s">
        <v>6</v>
      </c>
      <c r="G5" s="374"/>
      <c r="H5" s="374"/>
      <c r="I5" s="374"/>
      <c r="J5" s="374"/>
      <c r="K5" s="374"/>
    </row>
    <row r="6" spans="1:1021">
      <c r="A6" s="6" t="s">
        <v>7</v>
      </c>
      <c r="B6" s="375">
        <f>'2-MESTRE MANUTENÇÃO PREDIAL'!K133</f>
        <v>0</v>
      </c>
      <c r="C6" s="375"/>
      <c r="D6" s="7">
        <v>1</v>
      </c>
      <c r="E6" s="376">
        <v>12</v>
      </c>
      <c r="F6" s="375">
        <f>B6*D6*E6</f>
        <v>0</v>
      </c>
      <c r="G6" s="375"/>
      <c r="H6" s="375"/>
      <c r="I6" s="375"/>
      <c r="J6" s="375"/>
      <c r="K6" s="375"/>
    </row>
    <row r="7" spans="1:1021">
      <c r="A7" s="6" t="s">
        <v>8</v>
      </c>
      <c r="B7" s="375">
        <f>'4-OFICIAL ELETRICISTA'!K133</f>
        <v>0</v>
      </c>
      <c r="C7" s="375"/>
      <c r="D7" s="7">
        <v>2</v>
      </c>
      <c r="E7" s="376">
        <v>12</v>
      </c>
      <c r="F7" s="375">
        <f>B7*D7*E7</f>
        <v>0</v>
      </c>
      <c r="G7" s="375"/>
      <c r="H7" s="375"/>
      <c r="I7" s="375"/>
      <c r="J7" s="375"/>
      <c r="K7" s="375"/>
    </row>
    <row r="8" spans="1:1021">
      <c r="A8" s="8" t="s">
        <v>9</v>
      </c>
      <c r="B8" s="377">
        <f>'6-OFICIAL DE MANUTENÇÃO PREDIAL'!K133</f>
        <v>0</v>
      </c>
      <c r="C8" s="377"/>
      <c r="D8" s="7">
        <v>2</v>
      </c>
      <c r="E8" s="376">
        <v>12</v>
      </c>
      <c r="F8" s="375">
        <f>B8*D8*E8</f>
        <v>0</v>
      </c>
      <c r="G8" s="375"/>
      <c r="H8" s="375"/>
      <c r="I8" s="375"/>
      <c r="J8" s="375"/>
      <c r="K8" s="375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  <c r="FU8" s="9"/>
      <c r="FV8" s="9"/>
      <c r="FW8" s="9"/>
      <c r="FX8" s="9"/>
      <c r="FY8" s="9"/>
      <c r="FZ8" s="9"/>
      <c r="GA8" s="9"/>
      <c r="GB8" s="9"/>
      <c r="GC8" s="9"/>
      <c r="GD8" s="9"/>
      <c r="GE8" s="9"/>
      <c r="GF8" s="9"/>
      <c r="GG8" s="9"/>
      <c r="GH8" s="9"/>
      <c r="GI8" s="9"/>
      <c r="GJ8" s="9"/>
      <c r="GK8" s="9"/>
      <c r="GL8" s="9"/>
      <c r="GM8" s="9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  <c r="GZ8" s="9"/>
      <c r="HA8" s="9"/>
      <c r="HB8" s="9"/>
      <c r="HC8" s="9"/>
      <c r="HD8" s="9"/>
      <c r="HE8" s="9"/>
      <c r="HF8" s="9"/>
      <c r="HG8" s="9"/>
      <c r="HH8" s="9"/>
      <c r="HI8" s="9"/>
      <c r="HJ8" s="9"/>
      <c r="HK8" s="9"/>
      <c r="HL8" s="9"/>
      <c r="HM8" s="9"/>
      <c r="HN8" s="9"/>
      <c r="HO8" s="9"/>
      <c r="HP8" s="9"/>
      <c r="HQ8" s="9"/>
      <c r="HR8" s="9"/>
      <c r="HS8" s="9"/>
      <c r="HT8" s="9"/>
      <c r="HU8" s="9"/>
      <c r="HV8" s="9"/>
      <c r="HW8" s="9"/>
      <c r="HX8" s="9"/>
      <c r="HY8" s="9"/>
      <c r="HZ8" s="9"/>
      <c r="IA8" s="9"/>
      <c r="IB8" s="9"/>
      <c r="IC8" s="9"/>
      <c r="ID8" s="9"/>
      <c r="IE8" s="9"/>
      <c r="IF8" s="9"/>
      <c r="IG8" s="9"/>
      <c r="IH8" s="9"/>
      <c r="II8" s="9"/>
      <c r="IJ8" s="9"/>
      <c r="IK8" s="9"/>
      <c r="IL8" s="9"/>
      <c r="IM8" s="9"/>
      <c r="IN8" s="9"/>
      <c r="IO8" s="9"/>
      <c r="IP8" s="9"/>
      <c r="IQ8" s="9"/>
      <c r="IR8" s="9"/>
      <c r="IS8" s="9"/>
      <c r="IT8" s="9"/>
      <c r="IU8" s="9"/>
      <c r="IV8" s="9"/>
      <c r="IW8" s="9"/>
      <c r="IX8" s="9"/>
      <c r="IY8" s="9"/>
      <c r="IZ8" s="9"/>
      <c r="JA8" s="9"/>
      <c r="JB8" s="9"/>
      <c r="JC8" s="9"/>
      <c r="JD8" s="9"/>
      <c r="JE8" s="9"/>
      <c r="JF8" s="9"/>
      <c r="JG8" s="9"/>
      <c r="JH8" s="9"/>
      <c r="JI8" s="9"/>
      <c r="JJ8" s="9"/>
      <c r="JK8" s="9"/>
      <c r="JL8" s="9"/>
      <c r="JM8" s="9"/>
      <c r="JN8" s="9"/>
      <c r="JO8" s="9"/>
      <c r="JP8" s="9"/>
      <c r="JQ8" s="9"/>
      <c r="JR8" s="9"/>
      <c r="JS8" s="9"/>
      <c r="JT8" s="9"/>
      <c r="JU8" s="9"/>
      <c r="JV8" s="9"/>
      <c r="JW8" s="9"/>
      <c r="JX8" s="9"/>
      <c r="JY8" s="9"/>
      <c r="JZ8" s="9"/>
      <c r="KA8" s="9"/>
      <c r="KB8" s="9"/>
      <c r="KC8" s="9"/>
      <c r="KD8" s="9"/>
      <c r="KE8" s="9"/>
      <c r="KF8" s="9"/>
      <c r="KG8" s="9"/>
      <c r="KH8" s="9"/>
      <c r="KI8" s="9"/>
      <c r="KJ8" s="9"/>
      <c r="KK8" s="9"/>
      <c r="KL8" s="9"/>
      <c r="KM8" s="9"/>
      <c r="KN8" s="9"/>
      <c r="KO8" s="9"/>
      <c r="KP8" s="9"/>
      <c r="KQ8" s="9"/>
      <c r="KR8" s="9"/>
      <c r="KS8" s="9"/>
      <c r="KT8" s="9"/>
      <c r="KU8" s="9"/>
      <c r="KV8" s="9"/>
      <c r="KW8" s="9"/>
      <c r="KX8" s="9"/>
      <c r="KY8" s="9"/>
      <c r="KZ8" s="9"/>
      <c r="LA8" s="9"/>
      <c r="LB8" s="9"/>
      <c r="LC8" s="9"/>
      <c r="LD8" s="9"/>
      <c r="LE8" s="9"/>
      <c r="LF8" s="9"/>
      <c r="LG8" s="9"/>
      <c r="LH8" s="9"/>
      <c r="LI8" s="9"/>
      <c r="LJ8" s="9"/>
      <c r="LK8" s="9"/>
      <c r="LL8" s="9"/>
      <c r="LM8" s="9"/>
      <c r="LN8" s="9"/>
      <c r="LO8" s="9"/>
      <c r="LP8" s="9"/>
      <c r="LQ8" s="9"/>
      <c r="LR8" s="9"/>
      <c r="LS8" s="9"/>
      <c r="LT8" s="9"/>
      <c r="LU8" s="9"/>
      <c r="LV8" s="9"/>
      <c r="LW8" s="9"/>
      <c r="LX8" s="9"/>
      <c r="LY8" s="9"/>
      <c r="LZ8" s="9"/>
      <c r="MA8" s="9"/>
      <c r="MB8" s="9"/>
      <c r="MC8" s="9"/>
      <c r="MD8" s="9"/>
      <c r="ME8" s="9"/>
      <c r="MF8" s="9"/>
      <c r="MG8" s="9"/>
      <c r="MH8" s="9"/>
      <c r="MI8" s="9"/>
      <c r="MJ8" s="9"/>
      <c r="MK8" s="9"/>
      <c r="ML8" s="9"/>
      <c r="MM8" s="9"/>
      <c r="MN8" s="9"/>
      <c r="MO8" s="9"/>
      <c r="MP8" s="9"/>
      <c r="MQ8" s="9"/>
      <c r="MR8" s="9"/>
      <c r="MS8" s="9"/>
      <c r="MT8" s="9"/>
      <c r="MU8" s="9"/>
      <c r="MV8" s="9"/>
      <c r="MW8" s="9"/>
      <c r="MX8" s="9"/>
      <c r="MY8" s="9"/>
      <c r="MZ8" s="9"/>
      <c r="NA8" s="9"/>
      <c r="NB8" s="9"/>
      <c r="NC8" s="9"/>
      <c r="ND8" s="9"/>
      <c r="NE8" s="9"/>
      <c r="NF8" s="9"/>
      <c r="NG8" s="9"/>
      <c r="NH8" s="9"/>
      <c r="NI8" s="9"/>
      <c r="NJ8" s="9"/>
      <c r="NK8" s="9"/>
      <c r="NL8" s="9"/>
      <c r="NM8" s="9"/>
      <c r="NN8" s="9"/>
      <c r="NO8" s="9"/>
      <c r="NP8" s="9"/>
      <c r="NQ8" s="9"/>
      <c r="NR8" s="9"/>
      <c r="NS8" s="9"/>
      <c r="NT8" s="9"/>
      <c r="NU8" s="9"/>
      <c r="NV8" s="9"/>
      <c r="NW8" s="9"/>
      <c r="NX8" s="9"/>
      <c r="NY8" s="9"/>
      <c r="NZ8" s="9"/>
      <c r="OA8" s="9"/>
      <c r="OB8" s="9"/>
      <c r="OC8" s="9"/>
      <c r="OD8" s="9"/>
      <c r="OE8" s="9"/>
      <c r="OF8" s="9"/>
      <c r="OG8" s="9"/>
      <c r="OH8" s="9"/>
      <c r="OI8" s="9"/>
      <c r="OJ8" s="9"/>
      <c r="OK8" s="9"/>
      <c r="OL8" s="9"/>
      <c r="OM8" s="9"/>
      <c r="ON8" s="9"/>
      <c r="OO8" s="9"/>
      <c r="OP8" s="9"/>
      <c r="OQ8" s="9"/>
      <c r="OR8" s="9"/>
      <c r="OS8" s="9"/>
      <c r="OT8" s="9"/>
      <c r="OU8" s="9"/>
      <c r="OV8" s="9"/>
      <c r="OW8" s="9"/>
      <c r="OX8" s="9"/>
      <c r="OY8" s="9"/>
      <c r="OZ8" s="9"/>
      <c r="PA8" s="9"/>
      <c r="PB8" s="9"/>
      <c r="PC8" s="9"/>
      <c r="PD8" s="9"/>
      <c r="PE8" s="9"/>
      <c r="PF8" s="9"/>
      <c r="PG8" s="9"/>
      <c r="PH8" s="9"/>
      <c r="PI8" s="9"/>
      <c r="PJ8" s="9"/>
      <c r="PK8" s="9"/>
      <c r="PL8" s="9"/>
      <c r="PM8" s="9"/>
      <c r="PN8" s="9"/>
      <c r="PO8" s="9"/>
      <c r="PP8" s="9"/>
      <c r="PQ8" s="9"/>
      <c r="PR8" s="9"/>
      <c r="PS8" s="9"/>
      <c r="PT8" s="9"/>
      <c r="PU8" s="9"/>
      <c r="PV8" s="9"/>
      <c r="PW8" s="9"/>
      <c r="PX8" s="9"/>
      <c r="PY8" s="9"/>
      <c r="PZ8" s="9"/>
      <c r="QA8" s="9"/>
      <c r="QB8" s="9"/>
      <c r="QC8" s="9"/>
      <c r="QD8" s="9"/>
      <c r="QE8" s="9"/>
      <c r="QF8" s="9"/>
      <c r="QG8" s="9"/>
      <c r="QH8" s="9"/>
      <c r="QI8" s="9"/>
      <c r="QJ8" s="9"/>
      <c r="QK8" s="9"/>
      <c r="QL8" s="9"/>
      <c r="QM8" s="9"/>
      <c r="QN8" s="9"/>
      <c r="QO8" s="9"/>
      <c r="QP8" s="9"/>
      <c r="QQ8" s="9"/>
      <c r="QR8" s="9"/>
      <c r="QS8" s="9"/>
      <c r="QT8" s="9"/>
      <c r="QU8" s="9"/>
      <c r="QV8" s="9"/>
      <c r="QW8" s="9"/>
      <c r="QX8" s="9"/>
      <c r="QY8" s="9"/>
      <c r="QZ8" s="9"/>
      <c r="RA8" s="9"/>
      <c r="RB8" s="9"/>
      <c r="RC8" s="9"/>
      <c r="RD8" s="9"/>
      <c r="RE8" s="9"/>
      <c r="RF8" s="9"/>
      <c r="RG8" s="9"/>
      <c r="RH8" s="9"/>
      <c r="RI8" s="9"/>
      <c r="RJ8" s="9"/>
      <c r="RK8" s="9"/>
      <c r="RL8" s="9"/>
      <c r="RM8" s="9"/>
      <c r="RN8" s="9"/>
      <c r="RO8" s="9"/>
      <c r="RP8" s="9"/>
      <c r="RQ8" s="9"/>
      <c r="RR8" s="9"/>
      <c r="RS8" s="9"/>
      <c r="RT8" s="9"/>
      <c r="RU8" s="9"/>
      <c r="RV8" s="9"/>
      <c r="RW8" s="9"/>
      <c r="RX8" s="9"/>
      <c r="RY8" s="9"/>
      <c r="RZ8" s="9"/>
      <c r="SA8" s="9"/>
      <c r="SB8" s="9"/>
      <c r="SC8" s="9"/>
      <c r="SD8" s="9"/>
      <c r="SE8" s="9"/>
      <c r="SF8" s="9"/>
      <c r="SG8" s="9"/>
      <c r="SH8" s="9"/>
      <c r="SI8" s="9"/>
      <c r="SJ8" s="9"/>
      <c r="SK8" s="9"/>
      <c r="SL8" s="9"/>
      <c r="SM8" s="9"/>
      <c r="SN8" s="9"/>
      <c r="SO8" s="9"/>
      <c r="SP8" s="9"/>
      <c r="SQ8" s="9"/>
      <c r="SR8" s="9"/>
      <c r="SS8" s="9"/>
      <c r="ST8" s="9"/>
      <c r="SU8" s="9"/>
      <c r="SV8" s="9"/>
      <c r="SW8" s="9"/>
      <c r="SX8" s="9"/>
      <c r="SY8" s="9"/>
      <c r="SZ8" s="9"/>
      <c r="TA8" s="9"/>
      <c r="TB8" s="9"/>
      <c r="TC8" s="9"/>
      <c r="TD8" s="9"/>
      <c r="TE8" s="9"/>
      <c r="TF8" s="9"/>
      <c r="TG8" s="9"/>
      <c r="TH8" s="9"/>
      <c r="TI8" s="9"/>
      <c r="TJ8" s="9"/>
      <c r="TK8" s="9"/>
      <c r="TL8" s="9"/>
      <c r="TM8" s="9"/>
      <c r="TN8" s="9"/>
      <c r="TO8" s="9"/>
      <c r="TP8" s="9"/>
      <c r="TQ8" s="9"/>
      <c r="TR8" s="9"/>
      <c r="TS8" s="9"/>
      <c r="TT8" s="9"/>
      <c r="TU8" s="9"/>
      <c r="TV8" s="9"/>
      <c r="TW8" s="9"/>
      <c r="TX8" s="9"/>
      <c r="TY8" s="9"/>
      <c r="TZ8" s="9"/>
      <c r="UA8" s="9"/>
      <c r="UB8" s="9"/>
      <c r="UC8" s="9"/>
      <c r="UD8" s="9"/>
      <c r="UE8" s="9"/>
      <c r="UF8" s="9"/>
      <c r="UG8" s="9"/>
      <c r="UH8" s="9"/>
      <c r="UI8" s="9"/>
      <c r="UJ8" s="9"/>
      <c r="UK8" s="9"/>
      <c r="UL8" s="9"/>
      <c r="UM8" s="9"/>
      <c r="UN8" s="9"/>
      <c r="UO8" s="9"/>
      <c r="UP8" s="9"/>
      <c r="UQ8" s="9"/>
      <c r="UR8" s="9"/>
      <c r="US8" s="9"/>
      <c r="UT8" s="9"/>
      <c r="UU8" s="9"/>
      <c r="UV8" s="9"/>
      <c r="UW8" s="9"/>
      <c r="UX8" s="9"/>
      <c r="UY8" s="9"/>
      <c r="UZ8" s="9"/>
      <c r="VA8" s="9"/>
      <c r="VB8" s="9"/>
      <c r="VC8" s="9"/>
      <c r="VD8" s="9"/>
      <c r="VE8" s="9"/>
      <c r="VF8" s="9"/>
      <c r="VG8" s="9"/>
      <c r="VH8" s="9"/>
      <c r="VI8" s="9"/>
      <c r="VJ8" s="9"/>
      <c r="VK8" s="9"/>
      <c r="VL8" s="9"/>
      <c r="VM8" s="9"/>
      <c r="VN8" s="9"/>
      <c r="VO8" s="9"/>
      <c r="VP8" s="9"/>
      <c r="VQ8" s="9"/>
      <c r="VR8" s="9"/>
      <c r="VS8" s="9"/>
      <c r="VT8" s="9"/>
      <c r="VU8" s="9"/>
      <c r="VV8" s="9"/>
      <c r="VW8" s="9"/>
      <c r="VX8" s="9"/>
      <c r="VY8" s="9"/>
      <c r="VZ8" s="9"/>
      <c r="WA8" s="9"/>
      <c r="WB8" s="9"/>
      <c r="WC8" s="9"/>
      <c r="WD8" s="9"/>
      <c r="WE8" s="9"/>
      <c r="WF8" s="9"/>
      <c r="WG8" s="9"/>
      <c r="WH8" s="9"/>
      <c r="WI8" s="9"/>
      <c r="WJ8" s="9"/>
      <c r="WK8" s="9"/>
      <c r="WL8" s="9"/>
      <c r="WM8" s="9"/>
      <c r="WN8" s="9"/>
      <c r="WO8" s="9"/>
      <c r="WP8" s="9"/>
      <c r="WQ8" s="9"/>
      <c r="WR8" s="9"/>
      <c r="WS8" s="9"/>
      <c r="WT8" s="9"/>
      <c r="WU8" s="9"/>
      <c r="WV8" s="9"/>
      <c r="WW8" s="9"/>
      <c r="WX8" s="9"/>
      <c r="WY8" s="9"/>
      <c r="WZ8" s="9"/>
      <c r="XA8" s="9"/>
      <c r="XB8" s="9"/>
      <c r="XC8" s="9"/>
      <c r="XD8" s="9"/>
      <c r="XE8" s="9"/>
      <c r="XF8" s="9"/>
      <c r="XG8" s="9"/>
      <c r="XH8" s="9"/>
      <c r="XI8" s="9"/>
      <c r="XJ8" s="9"/>
      <c r="XK8" s="9"/>
      <c r="XL8" s="9"/>
      <c r="XM8" s="9"/>
      <c r="XN8" s="9"/>
      <c r="XO8" s="9"/>
      <c r="XP8" s="9"/>
      <c r="XQ8" s="9"/>
      <c r="XR8" s="9"/>
      <c r="XS8" s="9"/>
      <c r="XT8" s="9"/>
      <c r="XU8" s="9"/>
      <c r="XV8" s="9"/>
      <c r="XW8" s="9"/>
      <c r="XX8" s="9"/>
      <c r="XY8" s="9"/>
      <c r="XZ8" s="9"/>
      <c r="YA8" s="9"/>
      <c r="YB8" s="9"/>
      <c r="YC8" s="9"/>
      <c r="YD8" s="9"/>
      <c r="YE8" s="9"/>
      <c r="YF8" s="9"/>
      <c r="YG8" s="9"/>
      <c r="YH8" s="9"/>
      <c r="YI8" s="9"/>
      <c r="YJ8" s="9"/>
      <c r="YK8" s="9"/>
      <c r="YL8" s="9"/>
      <c r="YM8" s="9"/>
      <c r="YN8" s="9"/>
      <c r="YO8" s="9"/>
      <c r="YP8" s="9"/>
      <c r="YQ8" s="9"/>
      <c r="YR8" s="9"/>
      <c r="YS8" s="9"/>
      <c r="YT8" s="9"/>
      <c r="YU8" s="9"/>
      <c r="YV8" s="9"/>
      <c r="YW8" s="9"/>
      <c r="YX8" s="9"/>
      <c r="YY8" s="9"/>
      <c r="YZ8" s="9"/>
      <c r="ZA8" s="9"/>
      <c r="ZB8" s="9"/>
      <c r="ZC8" s="9"/>
      <c r="ZD8" s="9"/>
      <c r="ZE8" s="9"/>
      <c r="ZF8" s="9"/>
      <c r="ZG8" s="9"/>
      <c r="ZH8" s="9"/>
      <c r="ZI8" s="9"/>
      <c r="ZJ8" s="9"/>
      <c r="ZK8" s="9"/>
      <c r="ZL8" s="9"/>
      <c r="ZM8" s="9"/>
      <c r="ZN8" s="9"/>
      <c r="ZO8" s="9"/>
      <c r="ZP8" s="9"/>
      <c r="ZQ8" s="9"/>
      <c r="ZR8" s="9"/>
      <c r="ZS8" s="9"/>
      <c r="ZT8" s="9"/>
      <c r="ZU8" s="9"/>
      <c r="ZV8" s="9"/>
      <c r="ZW8" s="9"/>
      <c r="ZX8" s="9"/>
      <c r="ZY8" s="9"/>
      <c r="ZZ8" s="9"/>
      <c r="AAA8" s="9"/>
      <c r="AAB8" s="9"/>
      <c r="AAC8" s="9"/>
      <c r="AAD8" s="9"/>
      <c r="AAE8" s="9"/>
      <c r="AAF8" s="9"/>
      <c r="AAG8" s="9"/>
      <c r="AAH8" s="9"/>
      <c r="AAI8" s="9"/>
      <c r="AAJ8" s="9"/>
      <c r="AAK8" s="9"/>
      <c r="AAL8" s="9"/>
      <c r="AAM8" s="9"/>
      <c r="AAN8" s="9"/>
      <c r="AAO8" s="9"/>
      <c r="AAP8" s="9"/>
      <c r="AAQ8" s="9"/>
      <c r="AAR8" s="9"/>
      <c r="AAS8" s="9"/>
      <c r="AAT8" s="9"/>
      <c r="AAU8" s="9"/>
      <c r="AAV8" s="9"/>
      <c r="AAW8" s="9"/>
      <c r="AAX8" s="9"/>
      <c r="AAY8" s="9"/>
      <c r="AAZ8" s="9"/>
      <c r="ABA8" s="9"/>
      <c r="ABB8" s="9"/>
      <c r="ABC8" s="9"/>
      <c r="ABD8" s="9"/>
      <c r="ABE8" s="9"/>
      <c r="ABF8" s="9"/>
      <c r="ABG8" s="9"/>
      <c r="ABH8" s="9"/>
      <c r="ABI8" s="9"/>
      <c r="ABJ8" s="9"/>
      <c r="ABK8" s="9"/>
      <c r="ABL8" s="9"/>
      <c r="ABM8" s="9"/>
      <c r="ABN8" s="9"/>
      <c r="ABO8" s="9"/>
      <c r="ABP8" s="9"/>
      <c r="ABQ8" s="9"/>
      <c r="ABR8" s="9"/>
      <c r="ABS8" s="9"/>
      <c r="ABT8" s="9"/>
      <c r="ABU8" s="9"/>
      <c r="ABV8" s="9"/>
      <c r="ABW8" s="9"/>
      <c r="ABX8" s="9"/>
      <c r="ABY8" s="9"/>
      <c r="ABZ8" s="9"/>
      <c r="ACA8" s="9"/>
      <c r="ACB8" s="9"/>
      <c r="ACC8" s="9"/>
      <c r="ACD8" s="9"/>
      <c r="ACE8" s="9"/>
      <c r="ACF8" s="9"/>
      <c r="ACG8" s="9"/>
      <c r="ACH8" s="9"/>
      <c r="ACI8" s="9"/>
      <c r="ACJ8" s="9"/>
      <c r="ACK8" s="9"/>
      <c r="ACL8" s="9"/>
      <c r="ACM8" s="9"/>
      <c r="ACN8" s="9"/>
      <c r="ACO8" s="9"/>
      <c r="ACP8" s="9"/>
      <c r="ACQ8" s="9"/>
      <c r="ACR8" s="9"/>
      <c r="ACS8" s="9"/>
      <c r="ACT8" s="9"/>
      <c r="ACU8" s="9"/>
      <c r="ACV8" s="9"/>
      <c r="ACW8" s="9"/>
      <c r="ACX8" s="9"/>
      <c r="ACY8" s="9"/>
      <c r="ACZ8" s="9"/>
      <c r="ADA8" s="9"/>
      <c r="ADB8" s="9"/>
      <c r="ADC8" s="9"/>
      <c r="ADD8" s="9"/>
      <c r="ADE8" s="9"/>
      <c r="ADF8" s="9"/>
      <c r="ADG8" s="9"/>
      <c r="ADH8" s="9"/>
      <c r="ADI8" s="9"/>
      <c r="ADJ8" s="9"/>
      <c r="ADK8" s="9"/>
      <c r="ADL8" s="9"/>
      <c r="ADM8" s="9"/>
      <c r="ADN8" s="9"/>
      <c r="ADO8" s="9"/>
      <c r="ADP8" s="9"/>
      <c r="ADQ8" s="9"/>
      <c r="ADR8" s="9"/>
      <c r="ADS8" s="9"/>
      <c r="ADT8" s="9"/>
      <c r="ADU8" s="9"/>
      <c r="ADV8" s="9"/>
      <c r="ADW8" s="9"/>
      <c r="ADX8" s="9"/>
      <c r="ADY8" s="9"/>
      <c r="ADZ8" s="9"/>
      <c r="AEA8" s="9"/>
      <c r="AEB8" s="9"/>
      <c r="AEC8" s="9"/>
      <c r="AED8" s="9"/>
      <c r="AEE8" s="9"/>
      <c r="AEF8" s="9"/>
      <c r="AEG8" s="9"/>
      <c r="AEH8" s="9"/>
      <c r="AEI8" s="9"/>
      <c r="AEJ8" s="9"/>
      <c r="AEK8" s="9"/>
      <c r="AEL8" s="9"/>
      <c r="AEM8" s="9"/>
      <c r="AEN8" s="9"/>
      <c r="AEO8" s="9"/>
      <c r="AEP8" s="9"/>
      <c r="AEQ8" s="9"/>
      <c r="AER8" s="9"/>
      <c r="AES8" s="9"/>
      <c r="AET8" s="9"/>
      <c r="AEU8" s="9"/>
      <c r="AEV8" s="9"/>
      <c r="AEW8" s="9"/>
      <c r="AEX8" s="9"/>
      <c r="AEY8" s="9"/>
      <c r="AEZ8" s="9"/>
      <c r="AFA8" s="9"/>
      <c r="AFB8" s="9"/>
      <c r="AFC8" s="9"/>
      <c r="AFD8" s="9"/>
      <c r="AFE8" s="9"/>
      <c r="AFF8" s="9"/>
      <c r="AFG8" s="9"/>
      <c r="AFH8" s="9"/>
      <c r="AFI8" s="9"/>
      <c r="AFJ8" s="9"/>
      <c r="AFK8" s="9"/>
      <c r="AFL8" s="9"/>
      <c r="AFM8" s="9"/>
      <c r="AFN8" s="9"/>
      <c r="AFO8" s="9"/>
      <c r="AFP8" s="9"/>
      <c r="AFQ8" s="9"/>
      <c r="AFR8" s="9"/>
      <c r="AFS8" s="9"/>
      <c r="AFT8" s="9"/>
      <c r="AFU8" s="9"/>
      <c r="AFV8" s="9"/>
      <c r="AFW8" s="9"/>
      <c r="AFX8" s="9"/>
      <c r="AFY8" s="9"/>
      <c r="AFZ8" s="9"/>
      <c r="AGA8" s="9"/>
      <c r="AGB8" s="9"/>
      <c r="AGC8" s="9"/>
      <c r="AGD8" s="9"/>
      <c r="AGE8" s="9"/>
      <c r="AGF8" s="9"/>
      <c r="AGG8" s="9"/>
      <c r="AGH8" s="9"/>
      <c r="AGI8" s="9"/>
      <c r="AGJ8" s="9"/>
      <c r="AGK8" s="9"/>
      <c r="AGL8" s="9"/>
      <c r="AGM8" s="9"/>
      <c r="AGN8" s="9"/>
      <c r="AGO8" s="9"/>
      <c r="AGP8" s="9"/>
      <c r="AGQ8" s="9"/>
      <c r="AGR8" s="9"/>
      <c r="AGS8" s="9"/>
      <c r="AGT8" s="9"/>
      <c r="AGU8" s="9"/>
      <c r="AGV8" s="9"/>
      <c r="AGW8" s="9"/>
      <c r="AGX8" s="9"/>
      <c r="AGY8" s="9"/>
      <c r="AGZ8" s="9"/>
      <c r="AHA8" s="9"/>
      <c r="AHB8" s="9"/>
      <c r="AHC8" s="9"/>
      <c r="AHD8" s="9"/>
      <c r="AHE8" s="9"/>
      <c r="AHF8" s="9"/>
      <c r="AHG8" s="9"/>
      <c r="AHH8" s="9"/>
      <c r="AHI8" s="9"/>
      <c r="AHJ8" s="9"/>
      <c r="AHK8" s="9"/>
      <c r="AHL8" s="9"/>
      <c r="AHM8" s="9"/>
      <c r="AHN8" s="9"/>
      <c r="AHO8" s="9"/>
      <c r="AHP8" s="9"/>
      <c r="AHQ8" s="9"/>
      <c r="AHR8" s="9"/>
      <c r="AHS8" s="9"/>
      <c r="AHT8" s="9"/>
      <c r="AHU8" s="9"/>
      <c r="AHV8" s="9"/>
      <c r="AHW8" s="9"/>
      <c r="AHX8" s="9"/>
      <c r="AHY8" s="9"/>
      <c r="AHZ8" s="9"/>
      <c r="AIA8" s="9"/>
      <c r="AIB8" s="9"/>
      <c r="AIC8" s="9"/>
      <c r="AID8" s="9"/>
      <c r="AIE8" s="9"/>
      <c r="AIF8" s="9"/>
      <c r="AIG8" s="9"/>
      <c r="AIH8" s="9"/>
      <c r="AII8" s="9"/>
      <c r="AIJ8" s="9"/>
      <c r="AIK8" s="9"/>
      <c r="AIL8" s="9"/>
      <c r="AIM8" s="9"/>
      <c r="AIN8" s="9"/>
      <c r="AIO8" s="9"/>
      <c r="AIP8" s="9"/>
      <c r="AIQ8" s="9"/>
      <c r="AIR8" s="9"/>
      <c r="AIS8" s="9"/>
      <c r="AIT8" s="9"/>
      <c r="AIU8" s="9"/>
      <c r="AIV8" s="9"/>
      <c r="AIW8" s="9"/>
      <c r="AIX8" s="9"/>
      <c r="AIY8" s="9"/>
      <c r="AIZ8" s="9"/>
      <c r="AJA8" s="9"/>
      <c r="AJB8" s="9"/>
      <c r="AJC8" s="9"/>
      <c r="AJD8" s="9"/>
      <c r="AJE8" s="9"/>
      <c r="AJF8" s="9"/>
      <c r="AJG8" s="9"/>
      <c r="AJH8" s="9"/>
      <c r="AJI8" s="9"/>
      <c r="AJJ8" s="9"/>
      <c r="AJK8" s="9"/>
      <c r="AJL8" s="9"/>
      <c r="AJM8" s="9"/>
      <c r="AJN8" s="9"/>
      <c r="AJO8" s="9"/>
      <c r="AJP8" s="9"/>
      <c r="AJQ8" s="9"/>
      <c r="AJR8" s="9"/>
      <c r="AJS8" s="9"/>
      <c r="AJT8" s="9"/>
      <c r="AJU8" s="9"/>
      <c r="AJV8" s="9"/>
      <c r="AJW8" s="9"/>
      <c r="AJX8" s="9"/>
      <c r="AJY8" s="9"/>
      <c r="AJZ8" s="9"/>
      <c r="AKA8" s="9"/>
      <c r="AKB8" s="9"/>
      <c r="AKC8" s="9"/>
      <c r="AKD8" s="9"/>
      <c r="AKE8" s="9"/>
      <c r="AKF8" s="9"/>
      <c r="AKG8" s="9"/>
      <c r="AKH8" s="9"/>
      <c r="AKI8" s="9"/>
      <c r="AKJ8" s="9"/>
      <c r="AKK8" s="9"/>
      <c r="AKL8" s="9"/>
      <c r="AKM8" s="9"/>
      <c r="AKN8" s="9"/>
      <c r="AKO8" s="9"/>
      <c r="AKP8" s="9"/>
      <c r="AKQ8" s="9"/>
      <c r="AKR8" s="9"/>
      <c r="AKS8" s="9"/>
      <c r="AKT8" s="9"/>
      <c r="AKU8" s="9"/>
      <c r="AKV8" s="9"/>
      <c r="AKW8" s="9"/>
      <c r="AKX8" s="9"/>
      <c r="AKY8" s="9"/>
      <c r="AKZ8" s="9"/>
      <c r="ALA8" s="9"/>
      <c r="ALB8" s="9"/>
      <c r="ALC8" s="9"/>
      <c r="ALD8" s="9"/>
      <c r="ALE8" s="9"/>
      <c r="ALF8" s="9"/>
      <c r="ALG8" s="9"/>
      <c r="ALH8" s="9"/>
      <c r="ALI8" s="9"/>
      <c r="ALJ8" s="9"/>
      <c r="ALK8" s="9"/>
      <c r="ALL8" s="9"/>
      <c r="ALM8" s="9"/>
      <c r="ALN8" s="9"/>
      <c r="ALO8" s="9"/>
      <c r="ALP8" s="9"/>
      <c r="ALQ8" s="9"/>
      <c r="ALR8" s="9"/>
      <c r="ALS8" s="9"/>
      <c r="ALT8" s="9"/>
      <c r="ALU8" s="9"/>
      <c r="ALV8" s="9"/>
      <c r="ALW8" s="9"/>
      <c r="ALX8" s="9"/>
      <c r="ALY8" s="9"/>
      <c r="ALZ8" s="9"/>
      <c r="AMA8" s="9"/>
      <c r="AMB8" s="9"/>
      <c r="AMC8" s="9"/>
      <c r="AMD8" s="9"/>
      <c r="AME8" s="9"/>
      <c r="AMF8" s="9"/>
      <c r="AMG8" s="9"/>
    </row>
    <row r="9" spans="1:1021" ht="14.85" customHeight="1">
      <c r="A9" s="8" t="s">
        <v>10</v>
      </c>
      <c r="B9" s="377">
        <f>'8-AJUDANTE DE MANUTENÇÃO'!K133</f>
        <v>0</v>
      </c>
      <c r="C9" s="377"/>
      <c r="D9" s="7">
        <v>2</v>
      </c>
      <c r="E9" s="376">
        <v>12</v>
      </c>
      <c r="F9" s="378">
        <f>B9*D9*E9</f>
        <v>0</v>
      </c>
      <c r="G9" s="379"/>
      <c r="H9" s="379"/>
      <c r="I9" s="379"/>
      <c r="J9" s="379"/>
      <c r="K9" s="375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M9" s="9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  <c r="HF9" s="9"/>
      <c r="HG9" s="9"/>
      <c r="HH9" s="9"/>
      <c r="HI9" s="9"/>
      <c r="HJ9" s="9"/>
      <c r="HK9" s="9"/>
      <c r="HL9" s="9"/>
      <c r="HM9" s="9"/>
      <c r="HN9" s="9"/>
      <c r="HO9" s="9"/>
      <c r="HP9" s="9"/>
      <c r="HQ9" s="9"/>
      <c r="HR9" s="9"/>
      <c r="HS9" s="9"/>
      <c r="HT9" s="9"/>
      <c r="HU9" s="9"/>
      <c r="HV9" s="9"/>
      <c r="HW9" s="9"/>
      <c r="HX9" s="9"/>
      <c r="HY9" s="9"/>
      <c r="HZ9" s="9"/>
      <c r="IA9" s="9"/>
      <c r="IB9" s="9"/>
      <c r="IC9" s="9"/>
      <c r="ID9" s="9"/>
      <c r="IE9" s="9"/>
      <c r="IF9" s="9"/>
      <c r="IG9" s="9"/>
      <c r="IH9" s="9"/>
      <c r="II9" s="9"/>
      <c r="IJ9" s="9"/>
      <c r="IK9" s="9"/>
      <c r="IL9" s="9"/>
      <c r="IM9" s="9"/>
      <c r="IN9" s="9"/>
      <c r="IO9" s="9"/>
      <c r="IP9" s="9"/>
      <c r="IQ9" s="9"/>
      <c r="IR9" s="9"/>
      <c r="IS9" s="9"/>
      <c r="IT9" s="9"/>
      <c r="IU9" s="9"/>
      <c r="IV9" s="9"/>
      <c r="IW9" s="9"/>
      <c r="IX9" s="9"/>
      <c r="IY9" s="9"/>
      <c r="IZ9" s="9"/>
      <c r="JA9" s="9"/>
      <c r="JB9" s="9"/>
      <c r="JC9" s="9"/>
      <c r="JD9" s="9"/>
      <c r="JE9" s="9"/>
      <c r="JF9" s="9"/>
      <c r="JG9" s="9"/>
      <c r="JH9" s="9"/>
      <c r="JI9" s="9"/>
      <c r="JJ9" s="9"/>
      <c r="JK9" s="9"/>
      <c r="JL9" s="9"/>
      <c r="JM9" s="9"/>
      <c r="JN9" s="9"/>
      <c r="JO9" s="9"/>
      <c r="JP9" s="9"/>
      <c r="JQ9" s="9"/>
      <c r="JR9" s="9"/>
      <c r="JS9" s="9"/>
      <c r="JT9" s="9"/>
      <c r="JU9" s="9"/>
      <c r="JV9" s="9"/>
      <c r="JW9" s="9"/>
      <c r="JX9" s="9"/>
      <c r="JY9" s="9"/>
      <c r="JZ9" s="9"/>
      <c r="KA9" s="9"/>
      <c r="KB9" s="9"/>
      <c r="KC9" s="9"/>
      <c r="KD9" s="9"/>
      <c r="KE9" s="9"/>
      <c r="KF9" s="9"/>
      <c r="KG9" s="9"/>
      <c r="KH9" s="9"/>
      <c r="KI9" s="9"/>
      <c r="KJ9" s="9"/>
      <c r="KK9" s="9"/>
      <c r="KL9" s="9"/>
      <c r="KM9" s="9"/>
      <c r="KN9" s="9"/>
      <c r="KO9" s="9"/>
      <c r="KP9" s="9"/>
      <c r="KQ9" s="9"/>
      <c r="KR9" s="9"/>
      <c r="KS9" s="9"/>
      <c r="KT9" s="9"/>
      <c r="KU9" s="9"/>
      <c r="KV9" s="9"/>
      <c r="KW9" s="9"/>
      <c r="KX9" s="9"/>
      <c r="KY9" s="9"/>
      <c r="KZ9" s="9"/>
      <c r="LA9" s="9"/>
      <c r="LB9" s="9"/>
      <c r="LC9" s="9"/>
      <c r="LD9" s="9"/>
      <c r="LE9" s="9"/>
      <c r="LF9" s="9"/>
      <c r="LG9" s="9"/>
      <c r="LH9" s="9"/>
      <c r="LI9" s="9"/>
      <c r="LJ9" s="9"/>
      <c r="LK9" s="9"/>
      <c r="LL9" s="9"/>
      <c r="LM9" s="9"/>
      <c r="LN9" s="9"/>
      <c r="LO9" s="9"/>
      <c r="LP9" s="9"/>
      <c r="LQ9" s="9"/>
      <c r="LR9" s="9"/>
      <c r="LS9" s="9"/>
      <c r="LT9" s="9"/>
      <c r="LU9" s="9"/>
      <c r="LV9" s="9"/>
      <c r="LW9" s="9"/>
      <c r="LX9" s="9"/>
      <c r="LY9" s="9"/>
      <c r="LZ9" s="9"/>
      <c r="MA9" s="9"/>
      <c r="MB9" s="9"/>
      <c r="MC9" s="9"/>
      <c r="MD9" s="9"/>
      <c r="ME9" s="9"/>
      <c r="MF9" s="9"/>
      <c r="MG9" s="9"/>
      <c r="MH9" s="9"/>
      <c r="MI9" s="9"/>
      <c r="MJ9" s="9"/>
      <c r="MK9" s="9"/>
      <c r="ML9" s="9"/>
      <c r="MM9" s="9"/>
      <c r="MN9" s="9"/>
      <c r="MO9" s="9"/>
      <c r="MP9" s="9"/>
      <c r="MQ9" s="9"/>
      <c r="MR9" s="9"/>
      <c r="MS9" s="9"/>
      <c r="MT9" s="9"/>
      <c r="MU9" s="9"/>
      <c r="MV9" s="9"/>
      <c r="MW9" s="9"/>
      <c r="MX9" s="9"/>
      <c r="MY9" s="9"/>
      <c r="MZ9" s="9"/>
      <c r="NA9" s="9"/>
      <c r="NB9" s="9"/>
      <c r="NC9" s="9"/>
      <c r="ND9" s="9"/>
      <c r="NE9" s="9"/>
      <c r="NF9" s="9"/>
      <c r="NG9" s="9"/>
      <c r="NH9" s="9"/>
      <c r="NI9" s="9"/>
      <c r="NJ9" s="9"/>
      <c r="NK9" s="9"/>
      <c r="NL9" s="9"/>
      <c r="NM9" s="9"/>
      <c r="NN9" s="9"/>
      <c r="NO9" s="9"/>
      <c r="NP9" s="9"/>
      <c r="NQ9" s="9"/>
      <c r="NR9" s="9"/>
      <c r="NS9" s="9"/>
      <c r="NT9" s="9"/>
      <c r="NU9" s="9"/>
      <c r="NV9" s="9"/>
      <c r="NW9" s="9"/>
      <c r="NX9" s="9"/>
      <c r="NY9" s="9"/>
      <c r="NZ9" s="9"/>
      <c r="OA9" s="9"/>
      <c r="OB9" s="9"/>
      <c r="OC9" s="9"/>
      <c r="OD9" s="9"/>
      <c r="OE9" s="9"/>
      <c r="OF9" s="9"/>
      <c r="OG9" s="9"/>
      <c r="OH9" s="9"/>
      <c r="OI9" s="9"/>
      <c r="OJ9" s="9"/>
      <c r="OK9" s="9"/>
      <c r="OL9" s="9"/>
      <c r="OM9" s="9"/>
      <c r="ON9" s="9"/>
      <c r="OO9" s="9"/>
      <c r="OP9" s="9"/>
      <c r="OQ9" s="9"/>
      <c r="OR9" s="9"/>
      <c r="OS9" s="9"/>
      <c r="OT9" s="9"/>
      <c r="OU9" s="9"/>
      <c r="OV9" s="9"/>
      <c r="OW9" s="9"/>
      <c r="OX9" s="9"/>
      <c r="OY9" s="9"/>
      <c r="OZ9" s="9"/>
      <c r="PA9" s="9"/>
      <c r="PB9" s="9"/>
      <c r="PC9" s="9"/>
      <c r="PD9" s="9"/>
      <c r="PE9" s="9"/>
      <c r="PF9" s="9"/>
      <c r="PG9" s="9"/>
      <c r="PH9" s="9"/>
      <c r="PI9" s="9"/>
      <c r="PJ9" s="9"/>
      <c r="PK9" s="9"/>
      <c r="PL9" s="9"/>
      <c r="PM9" s="9"/>
      <c r="PN9" s="9"/>
      <c r="PO9" s="9"/>
      <c r="PP9" s="9"/>
      <c r="PQ9" s="9"/>
      <c r="PR9" s="9"/>
      <c r="PS9" s="9"/>
      <c r="PT9" s="9"/>
      <c r="PU9" s="9"/>
      <c r="PV9" s="9"/>
      <c r="PW9" s="9"/>
      <c r="PX9" s="9"/>
      <c r="PY9" s="9"/>
      <c r="PZ9" s="9"/>
      <c r="QA9" s="9"/>
      <c r="QB9" s="9"/>
      <c r="QC9" s="9"/>
      <c r="QD9" s="9"/>
      <c r="QE9" s="9"/>
      <c r="QF9" s="9"/>
      <c r="QG9" s="9"/>
      <c r="QH9" s="9"/>
      <c r="QI9" s="9"/>
      <c r="QJ9" s="9"/>
      <c r="QK9" s="9"/>
      <c r="QL9" s="9"/>
      <c r="QM9" s="9"/>
      <c r="QN9" s="9"/>
      <c r="QO9" s="9"/>
      <c r="QP9" s="9"/>
      <c r="QQ9" s="9"/>
      <c r="QR9" s="9"/>
      <c r="QS9" s="9"/>
      <c r="QT9" s="9"/>
      <c r="QU9" s="9"/>
      <c r="QV9" s="9"/>
      <c r="QW9" s="9"/>
      <c r="QX9" s="9"/>
      <c r="QY9" s="9"/>
      <c r="QZ9" s="9"/>
      <c r="RA9" s="9"/>
      <c r="RB9" s="9"/>
      <c r="RC9" s="9"/>
      <c r="RD9" s="9"/>
      <c r="RE9" s="9"/>
      <c r="RF9" s="9"/>
      <c r="RG9" s="9"/>
      <c r="RH9" s="9"/>
      <c r="RI9" s="9"/>
      <c r="RJ9" s="9"/>
      <c r="RK9" s="9"/>
      <c r="RL9" s="9"/>
      <c r="RM9" s="9"/>
      <c r="RN9" s="9"/>
      <c r="RO9" s="9"/>
      <c r="RP9" s="9"/>
      <c r="RQ9" s="9"/>
      <c r="RR9" s="9"/>
      <c r="RS9" s="9"/>
      <c r="RT9" s="9"/>
      <c r="RU9" s="9"/>
      <c r="RV9" s="9"/>
      <c r="RW9" s="9"/>
      <c r="RX9" s="9"/>
      <c r="RY9" s="9"/>
      <c r="RZ9" s="9"/>
      <c r="SA9" s="9"/>
      <c r="SB9" s="9"/>
      <c r="SC9" s="9"/>
      <c r="SD9" s="9"/>
      <c r="SE9" s="9"/>
      <c r="SF9" s="9"/>
      <c r="SG9" s="9"/>
      <c r="SH9" s="9"/>
      <c r="SI9" s="9"/>
      <c r="SJ9" s="9"/>
      <c r="SK9" s="9"/>
      <c r="SL9" s="9"/>
      <c r="SM9" s="9"/>
      <c r="SN9" s="9"/>
      <c r="SO9" s="9"/>
      <c r="SP9" s="9"/>
      <c r="SQ9" s="9"/>
      <c r="SR9" s="9"/>
      <c r="SS9" s="9"/>
      <c r="ST9" s="9"/>
      <c r="SU9" s="9"/>
      <c r="SV9" s="9"/>
      <c r="SW9" s="9"/>
      <c r="SX9" s="9"/>
      <c r="SY9" s="9"/>
      <c r="SZ9" s="9"/>
      <c r="TA9" s="9"/>
      <c r="TB9" s="9"/>
      <c r="TC9" s="9"/>
      <c r="TD9" s="9"/>
      <c r="TE9" s="9"/>
      <c r="TF9" s="9"/>
      <c r="TG9" s="9"/>
      <c r="TH9" s="9"/>
      <c r="TI9" s="9"/>
      <c r="TJ9" s="9"/>
      <c r="TK9" s="9"/>
      <c r="TL9" s="9"/>
      <c r="TM9" s="9"/>
      <c r="TN9" s="9"/>
      <c r="TO9" s="9"/>
      <c r="TP9" s="9"/>
      <c r="TQ9" s="9"/>
      <c r="TR9" s="9"/>
      <c r="TS9" s="9"/>
      <c r="TT9" s="9"/>
      <c r="TU9" s="9"/>
      <c r="TV9" s="9"/>
      <c r="TW9" s="9"/>
      <c r="TX9" s="9"/>
      <c r="TY9" s="9"/>
      <c r="TZ9" s="9"/>
      <c r="UA9" s="9"/>
      <c r="UB9" s="9"/>
      <c r="UC9" s="9"/>
      <c r="UD9" s="9"/>
      <c r="UE9" s="9"/>
      <c r="UF9" s="9"/>
      <c r="UG9" s="9"/>
      <c r="UH9" s="9"/>
      <c r="UI9" s="9"/>
      <c r="UJ9" s="9"/>
      <c r="UK9" s="9"/>
      <c r="UL9" s="9"/>
      <c r="UM9" s="9"/>
      <c r="UN9" s="9"/>
      <c r="UO9" s="9"/>
      <c r="UP9" s="9"/>
      <c r="UQ9" s="9"/>
      <c r="UR9" s="9"/>
      <c r="US9" s="9"/>
      <c r="UT9" s="9"/>
      <c r="UU9" s="9"/>
      <c r="UV9" s="9"/>
      <c r="UW9" s="9"/>
      <c r="UX9" s="9"/>
      <c r="UY9" s="9"/>
      <c r="UZ9" s="9"/>
      <c r="VA9" s="9"/>
      <c r="VB9" s="9"/>
      <c r="VC9" s="9"/>
      <c r="VD9" s="9"/>
      <c r="VE9" s="9"/>
      <c r="VF9" s="9"/>
      <c r="VG9" s="9"/>
      <c r="VH9" s="9"/>
      <c r="VI9" s="9"/>
      <c r="VJ9" s="9"/>
      <c r="VK9" s="9"/>
      <c r="VL9" s="9"/>
      <c r="VM9" s="9"/>
      <c r="VN9" s="9"/>
      <c r="VO9" s="9"/>
      <c r="VP9" s="9"/>
      <c r="VQ9" s="9"/>
      <c r="VR9" s="9"/>
      <c r="VS9" s="9"/>
      <c r="VT9" s="9"/>
      <c r="VU9" s="9"/>
      <c r="VV9" s="9"/>
      <c r="VW9" s="9"/>
      <c r="VX9" s="9"/>
      <c r="VY9" s="9"/>
      <c r="VZ9" s="9"/>
      <c r="WA9" s="9"/>
      <c r="WB9" s="9"/>
      <c r="WC9" s="9"/>
      <c r="WD9" s="9"/>
      <c r="WE9" s="9"/>
      <c r="WF9" s="9"/>
      <c r="WG9" s="9"/>
      <c r="WH9" s="9"/>
      <c r="WI9" s="9"/>
      <c r="WJ9" s="9"/>
      <c r="WK9" s="9"/>
      <c r="WL9" s="9"/>
      <c r="WM9" s="9"/>
      <c r="WN9" s="9"/>
      <c r="WO9" s="9"/>
      <c r="WP9" s="9"/>
      <c r="WQ9" s="9"/>
      <c r="WR9" s="9"/>
      <c r="WS9" s="9"/>
      <c r="WT9" s="9"/>
      <c r="WU9" s="9"/>
      <c r="WV9" s="9"/>
      <c r="WW9" s="9"/>
      <c r="WX9" s="9"/>
      <c r="WY9" s="9"/>
      <c r="WZ9" s="9"/>
      <c r="XA9" s="9"/>
      <c r="XB9" s="9"/>
      <c r="XC9" s="9"/>
      <c r="XD9" s="9"/>
      <c r="XE9" s="9"/>
      <c r="XF9" s="9"/>
      <c r="XG9" s="9"/>
      <c r="XH9" s="9"/>
      <c r="XI9" s="9"/>
      <c r="XJ9" s="9"/>
      <c r="XK9" s="9"/>
      <c r="XL9" s="9"/>
      <c r="XM9" s="9"/>
      <c r="XN9" s="9"/>
      <c r="XO9" s="9"/>
      <c r="XP9" s="9"/>
      <c r="XQ9" s="9"/>
      <c r="XR9" s="9"/>
      <c r="XS9" s="9"/>
      <c r="XT9" s="9"/>
      <c r="XU9" s="9"/>
      <c r="XV9" s="9"/>
      <c r="XW9" s="9"/>
      <c r="XX9" s="9"/>
      <c r="XY9" s="9"/>
      <c r="XZ9" s="9"/>
      <c r="YA9" s="9"/>
      <c r="YB9" s="9"/>
      <c r="YC9" s="9"/>
      <c r="YD9" s="9"/>
      <c r="YE9" s="9"/>
      <c r="YF9" s="9"/>
      <c r="YG9" s="9"/>
      <c r="YH9" s="9"/>
      <c r="YI9" s="9"/>
      <c r="YJ9" s="9"/>
      <c r="YK9" s="9"/>
      <c r="YL9" s="9"/>
      <c r="YM9" s="9"/>
      <c r="YN9" s="9"/>
      <c r="YO9" s="9"/>
      <c r="YP9" s="9"/>
      <c r="YQ9" s="9"/>
      <c r="YR9" s="9"/>
      <c r="YS9" s="9"/>
      <c r="YT9" s="9"/>
      <c r="YU9" s="9"/>
      <c r="YV9" s="9"/>
      <c r="YW9" s="9"/>
      <c r="YX9" s="9"/>
      <c r="YY9" s="9"/>
      <c r="YZ9" s="9"/>
      <c r="ZA9" s="9"/>
      <c r="ZB9" s="9"/>
      <c r="ZC9" s="9"/>
      <c r="ZD9" s="9"/>
      <c r="ZE9" s="9"/>
      <c r="ZF9" s="9"/>
      <c r="ZG9" s="9"/>
      <c r="ZH9" s="9"/>
      <c r="ZI9" s="9"/>
      <c r="ZJ9" s="9"/>
      <c r="ZK9" s="9"/>
      <c r="ZL9" s="9"/>
      <c r="ZM9" s="9"/>
      <c r="ZN9" s="9"/>
      <c r="ZO9" s="9"/>
      <c r="ZP9" s="9"/>
      <c r="ZQ9" s="9"/>
      <c r="ZR9" s="9"/>
      <c r="ZS9" s="9"/>
      <c r="ZT9" s="9"/>
      <c r="ZU9" s="9"/>
      <c r="ZV9" s="9"/>
      <c r="ZW9" s="9"/>
      <c r="ZX9" s="9"/>
      <c r="ZY9" s="9"/>
      <c r="ZZ9" s="9"/>
      <c r="AAA9" s="9"/>
      <c r="AAB9" s="9"/>
      <c r="AAC9" s="9"/>
      <c r="AAD9" s="9"/>
      <c r="AAE9" s="9"/>
      <c r="AAF9" s="9"/>
      <c r="AAG9" s="9"/>
      <c r="AAH9" s="9"/>
      <c r="AAI9" s="9"/>
      <c r="AAJ9" s="9"/>
      <c r="AAK9" s="9"/>
      <c r="AAL9" s="9"/>
      <c r="AAM9" s="9"/>
      <c r="AAN9" s="9"/>
      <c r="AAO9" s="9"/>
      <c r="AAP9" s="9"/>
      <c r="AAQ9" s="9"/>
      <c r="AAR9" s="9"/>
      <c r="AAS9" s="9"/>
      <c r="AAT9" s="9"/>
      <c r="AAU9" s="9"/>
      <c r="AAV9" s="9"/>
      <c r="AAW9" s="9"/>
      <c r="AAX9" s="9"/>
      <c r="AAY9" s="9"/>
      <c r="AAZ9" s="9"/>
      <c r="ABA9" s="9"/>
      <c r="ABB9" s="9"/>
      <c r="ABC9" s="9"/>
      <c r="ABD9" s="9"/>
      <c r="ABE9" s="9"/>
      <c r="ABF9" s="9"/>
      <c r="ABG9" s="9"/>
      <c r="ABH9" s="9"/>
      <c r="ABI9" s="9"/>
      <c r="ABJ9" s="9"/>
      <c r="ABK9" s="9"/>
      <c r="ABL9" s="9"/>
      <c r="ABM9" s="9"/>
      <c r="ABN9" s="9"/>
      <c r="ABO9" s="9"/>
      <c r="ABP9" s="9"/>
      <c r="ABQ9" s="9"/>
      <c r="ABR9" s="9"/>
      <c r="ABS9" s="9"/>
      <c r="ABT9" s="9"/>
      <c r="ABU9" s="9"/>
      <c r="ABV9" s="9"/>
      <c r="ABW9" s="9"/>
      <c r="ABX9" s="9"/>
      <c r="ABY9" s="9"/>
      <c r="ABZ9" s="9"/>
      <c r="ACA9" s="9"/>
      <c r="ACB9" s="9"/>
      <c r="ACC9" s="9"/>
      <c r="ACD9" s="9"/>
      <c r="ACE9" s="9"/>
      <c r="ACF9" s="9"/>
      <c r="ACG9" s="9"/>
      <c r="ACH9" s="9"/>
      <c r="ACI9" s="9"/>
      <c r="ACJ9" s="9"/>
      <c r="ACK9" s="9"/>
      <c r="ACL9" s="9"/>
      <c r="ACM9" s="9"/>
      <c r="ACN9" s="9"/>
      <c r="ACO9" s="9"/>
      <c r="ACP9" s="9"/>
      <c r="ACQ9" s="9"/>
      <c r="ACR9" s="9"/>
      <c r="ACS9" s="9"/>
      <c r="ACT9" s="9"/>
      <c r="ACU9" s="9"/>
      <c r="ACV9" s="9"/>
      <c r="ACW9" s="9"/>
      <c r="ACX9" s="9"/>
      <c r="ACY9" s="9"/>
      <c r="ACZ9" s="9"/>
      <c r="ADA9" s="9"/>
      <c r="ADB9" s="9"/>
      <c r="ADC9" s="9"/>
      <c r="ADD9" s="9"/>
      <c r="ADE9" s="9"/>
      <c r="ADF9" s="9"/>
      <c r="ADG9" s="9"/>
      <c r="ADH9" s="9"/>
      <c r="ADI9" s="9"/>
      <c r="ADJ9" s="9"/>
      <c r="ADK9" s="9"/>
      <c r="ADL9" s="9"/>
      <c r="ADM9" s="9"/>
      <c r="ADN9" s="9"/>
      <c r="ADO9" s="9"/>
      <c r="ADP9" s="9"/>
      <c r="ADQ9" s="9"/>
      <c r="ADR9" s="9"/>
      <c r="ADS9" s="9"/>
      <c r="ADT9" s="9"/>
      <c r="ADU9" s="9"/>
      <c r="ADV9" s="9"/>
      <c r="ADW9" s="9"/>
      <c r="ADX9" s="9"/>
      <c r="ADY9" s="9"/>
      <c r="ADZ9" s="9"/>
      <c r="AEA9" s="9"/>
      <c r="AEB9" s="9"/>
      <c r="AEC9" s="9"/>
      <c r="AED9" s="9"/>
      <c r="AEE9" s="9"/>
      <c r="AEF9" s="9"/>
      <c r="AEG9" s="9"/>
      <c r="AEH9" s="9"/>
      <c r="AEI9" s="9"/>
      <c r="AEJ9" s="9"/>
      <c r="AEK9" s="9"/>
      <c r="AEL9" s="9"/>
      <c r="AEM9" s="9"/>
      <c r="AEN9" s="9"/>
      <c r="AEO9" s="9"/>
      <c r="AEP9" s="9"/>
      <c r="AEQ9" s="9"/>
      <c r="AER9" s="9"/>
      <c r="AES9" s="9"/>
      <c r="AET9" s="9"/>
      <c r="AEU9" s="9"/>
      <c r="AEV9" s="9"/>
      <c r="AEW9" s="9"/>
      <c r="AEX9" s="9"/>
      <c r="AEY9" s="9"/>
      <c r="AEZ9" s="9"/>
      <c r="AFA9" s="9"/>
      <c r="AFB9" s="9"/>
      <c r="AFC9" s="9"/>
      <c r="AFD9" s="9"/>
      <c r="AFE9" s="9"/>
      <c r="AFF9" s="9"/>
      <c r="AFG9" s="9"/>
      <c r="AFH9" s="9"/>
      <c r="AFI9" s="9"/>
      <c r="AFJ9" s="9"/>
      <c r="AFK9" s="9"/>
      <c r="AFL9" s="9"/>
      <c r="AFM9" s="9"/>
      <c r="AFN9" s="9"/>
      <c r="AFO9" s="9"/>
      <c r="AFP9" s="9"/>
      <c r="AFQ9" s="9"/>
      <c r="AFR9" s="9"/>
      <c r="AFS9" s="9"/>
      <c r="AFT9" s="9"/>
      <c r="AFU9" s="9"/>
      <c r="AFV9" s="9"/>
      <c r="AFW9" s="9"/>
      <c r="AFX9" s="9"/>
      <c r="AFY9" s="9"/>
      <c r="AFZ9" s="9"/>
      <c r="AGA9" s="9"/>
      <c r="AGB9" s="9"/>
      <c r="AGC9" s="9"/>
      <c r="AGD9" s="9"/>
      <c r="AGE9" s="9"/>
      <c r="AGF9" s="9"/>
      <c r="AGG9" s="9"/>
      <c r="AGH9" s="9"/>
      <c r="AGI9" s="9"/>
      <c r="AGJ9" s="9"/>
      <c r="AGK9" s="9"/>
      <c r="AGL9" s="9"/>
      <c r="AGM9" s="9"/>
      <c r="AGN9" s="9"/>
      <c r="AGO9" s="9"/>
      <c r="AGP9" s="9"/>
      <c r="AGQ9" s="9"/>
      <c r="AGR9" s="9"/>
      <c r="AGS9" s="9"/>
      <c r="AGT9" s="9"/>
      <c r="AGU9" s="9"/>
      <c r="AGV9" s="9"/>
      <c r="AGW9" s="9"/>
      <c r="AGX9" s="9"/>
      <c r="AGY9" s="9"/>
      <c r="AGZ9" s="9"/>
      <c r="AHA9" s="9"/>
      <c r="AHB9" s="9"/>
      <c r="AHC9" s="9"/>
      <c r="AHD9" s="9"/>
      <c r="AHE9" s="9"/>
      <c r="AHF9" s="9"/>
      <c r="AHG9" s="9"/>
      <c r="AHH9" s="9"/>
      <c r="AHI9" s="9"/>
      <c r="AHJ9" s="9"/>
      <c r="AHK9" s="9"/>
      <c r="AHL9" s="9"/>
      <c r="AHM9" s="9"/>
      <c r="AHN9" s="9"/>
      <c r="AHO9" s="9"/>
      <c r="AHP9" s="9"/>
      <c r="AHQ9" s="9"/>
      <c r="AHR9" s="9"/>
      <c r="AHS9" s="9"/>
      <c r="AHT9" s="9"/>
      <c r="AHU9" s="9"/>
      <c r="AHV9" s="9"/>
      <c r="AHW9" s="9"/>
      <c r="AHX9" s="9"/>
      <c r="AHY9" s="9"/>
      <c r="AHZ9" s="9"/>
      <c r="AIA9" s="9"/>
      <c r="AIB9" s="9"/>
      <c r="AIC9" s="9"/>
      <c r="AID9" s="9"/>
      <c r="AIE9" s="9"/>
      <c r="AIF9" s="9"/>
      <c r="AIG9" s="9"/>
      <c r="AIH9" s="9"/>
      <c r="AII9" s="9"/>
      <c r="AIJ9" s="9"/>
      <c r="AIK9" s="9"/>
      <c r="AIL9" s="9"/>
      <c r="AIM9" s="9"/>
      <c r="AIN9" s="9"/>
      <c r="AIO9" s="9"/>
      <c r="AIP9" s="9"/>
      <c r="AIQ9" s="9"/>
      <c r="AIR9" s="9"/>
      <c r="AIS9" s="9"/>
      <c r="AIT9" s="9"/>
      <c r="AIU9" s="9"/>
      <c r="AIV9" s="9"/>
      <c r="AIW9" s="9"/>
      <c r="AIX9" s="9"/>
      <c r="AIY9" s="9"/>
      <c r="AIZ9" s="9"/>
      <c r="AJA9" s="9"/>
      <c r="AJB9" s="9"/>
      <c r="AJC9" s="9"/>
      <c r="AJD9" s="9"/>
      <c r="AJE9" s="9"/>
      <c r="AJF9" s="9"/>
      <c r="AJG9" s="9"/>
      <c r="AJH9" s="9"/>
      <c r="AJI9" s="9"/>
      <c r="AJJ9" s="9"/>
      <c r="AJK9" s="9"/>
      <c r="AJL9" s="9"/>
      <c r="AJM9" s="9"/>
      <c r="AJN9" s="9"/>
      <c r="AJO9" s="9"/>
      <c r="AJP9" s="9"/>
      <c r="AJQ9" s="9"/>
      <c r="AJR9" s="9"/>
      <c r="AJS9" s="9"/>
      <c r="AJT9" s="9"/>
      <c r="AJU9" s="9"/>
      <c r="AJV9" s="9"/>
      <c r="AJW9" s="9"/>
      <c r="AJX9" s="9"/>
      <c r="AJY9" s="9"/>
      <c r="AJZ9" s="9"/>
      <c r="AKA9" s="9"/>
      <c r="AKB9" s="9"/>
      <c r="AKC9" s="9"/>
      <c r="AKD9" s="9"/>
      <c r="AKE9" s="9"/>
      <c r="AKF9" s="9"/>
      <c r="AKG9" s="9"/>
      <c r="AKH9" s="9"/>
      <c r="AKI9" s="9"/>
      <c r="AKJ9" s="9"/>
      <c r="AKK9" s="9"/>
      <c r="AKL9" s="9"/>
      <c r="AKM9" s="9"/>
      <c r="AKN9" s="9"/>
      <c r="AKO9" s="9"/>
      <c r="AKP9" s="9"/>
      <c r="AKQ9" s="9"/>
      <c r="AKR9" s="9"/>
      <c r="AKS9" s="9"/>
      <c r="AKT9" s="9"/>
      <c r="AKU9" s="9"/>
      <c r="AKV9" s="9"/>
      <c r="AKW9" s="9"/>
      <c r="AKX9" s="9"/>
      <c r="AKY9" s="9"/>
      <c r="AKZ9" s="9"/>
      <c r="ALA9" s="9"/>
      <c r="ALB9" s="9"/>
      <c r="ALC9" s="9"/>
      <c r="ALD9" s="9"/>
      <c r="ALE9" s="9"/>
      <c r="ALF9" s="9"/>
      <c r="ALG9" s="9"/>
      <c r="ALH9" s="9"/>
      <c r="ALI9" s="9"/>
      <c r="ALJ9" s="9"/>
      <c r="ALK9" s="9"/>
      <c r="ALL9" s="9"/>
      <c r="ALM9" s="9"/>
      <c r="ALN9" s="9"/>
      <c r="ALO9" s="9"/>
      <c r="ALP9" s="9"/>
      <c r="ALQ9" s="9"/>
      <c r="ALR9" s="9"/>
      <c r="ALS9" s="9"/>
      <c r="ALT9" s="9"/>
      <c r="ALU9" s="9"/>
      <c r="ALV9" s="9"/>
      <c r="ALW9" s="9"/>
      <c r="ALX9" s="9"/>
      <c r="ALY9" s="9"/>
      <c r="ALZ9" s="9"/>
      <c r="AMA9" s="9"/>
      <c r="AMB9" s="9"/>
      <c r="AMC9" s="9"/>
      <c r="AMD9" s="9"/>
      <c r="AME9" s="9"/>
      <c r="AMF9" s="9"/>
      <c r="AMG9" s="9"/>
    </row>
    <row r="10" spans="1:1021" ht="18">
      <c r="A10" s="382" t="s">
        <v>11</v>
      </c>
      <c r="B10" s="382"/>
      <c r="C10" s="382"/>
      <c r="D10" s="382"/>
      <c r="E10" s="382"/>
      <c r="F10" s="382"/>
      <c r="G10" s="382"/>
      <c r="H10" s="382"/>
      <c r="I10" s="382"/>
      <c r="J10" s="383">
        <f>SUM(F6:F9)</f>
        <v>0</v>
      </c>
      <c r="K10" s="383"/>
    </row>
    <row r="11" spans="1:1021" ht="15.75">
      <c r="A11" s="372" t="s">
        <v>12</v>
      </c>
      <c r="B11" s="372"/>
      <c r="C11" s="372"/>
      <c r="D11" s="372"/>
      <c r="E11" s="372"/>
      <c r="F11" s="372"/>
      <c r="G11" s="372"/>
      <c r="H11" s="372"/>
      <c r="I11" s="372"/>
      <c r="J11" s="372"/>
      <c r="K11" s="372"/>
    </row>
    <row r="12" spans="1:1021" ht="14.85" customHeight="1">
      <c r="A12" s="384" t="s">
        <v>13</v>
      </c>
      <c r="B12" s="384"/>
      <c r="C12" s="384"/>
      <c r="D12" s="385" t="s">
        <v>14</v>
      </c>
      <c r="E12" s="385"/>
      <c r="F12" s="385"/>
      <c r="G12" s="385"/>
      <c r="H12" s="385"/>
      <c r="I12" s="385"/>
      <c r="J12" s="385"/>
      <c r="K12" s="385"/>
    </row>
    <row r="13" spans="1:1021" ht="47.85" customHeight="1">
      <c r="A13" s="384"/>
      <c r="B13" s="384"/>
      <c r="C13" s="384"/>
      <c r="D13" s="10" t="s">
        <v>15</v>
      </c>
      <c r="E13" s="10" t="s">
        <v>16</v>
      </c>
      <c r="F13" s="10" t="s">
        <v>17</v>
      </c>
      <c r="G13" s="380" t="s">
        <v>18</v>
      </c>
      <c r="H13" s="381"/>
      <c r="I13" s="386" t="s">
        <v>19</v>
      </c>
      <c r="J13" s="386"/>
      <c r="K13" s="11" t="s">
        <v>20</v>
      </c>
    </row>
    <row r="14" spans="1:1021" ht="14.85" customHeight="1">
      <c r="A14" s="387" t="str">
        <f>'9-EQUIPE DE APOIO'!A2</f>
        <v>Engenheiro Eletricista</v>
      </c>
      <c r="B14" s="388"/>
      <c r="C14" s="388"/>
      <c r="D14" s="12">
        <f>'9-EQUIPE DE APOIO'!D2</f>
        <v>214315</v>
      </c>
      <c r="E14" s="13">
        <f>'9-EQUIPE DE APOIO'!E2</f>
        <v>0</v>
      </c>
      <c r="F14" s="14">
        <f>'9-EQUIPE DE APOIO'!G2</f>
        <v>21.725999999999999</v>
      </c>
      <c r="G14" s="390">
        <f>'9-EQUIPE DE APOIO'!H2</f>
        <v>0</v>
      </c>
      <c r="H14" s="391"/>
      <c r="I14" s="389">
        <f>'9-EQUIPE DE APOIO'!I2</f>
        <v>6</v>
      </c>
      <c r="J14" s="389"/>
      <c r="K14" s="15">
        <f>'9-EQUIPE DE APOIO'!K2</f>
        <v>0</v>
      </c>
    </row>
    <row r="15" spans="1:1021" ht="14.85" customHeight="1">
      <c r="A15" s="387" t="str">
        <f>'9-EQUIPE DE APOIO'!A3</f>
        <v>Instalador-reparador de cabeamento</v>
      </c>
      <c r="B15" s="388"/>
      <c r="C15" s="388"/>
      <c r="D15" s="12" t="str">
        <f>'9-EQUIPE DE APOIO'!D3</f>
        <v>7313-25</v>
      </c>
      <c r="E15" s="13">
        <f>'9-EQUIPE DE APOIO'!E3</f>
        <v>0</v>
      </c>
      <c r="F15" s="14">
        <f>'9-EQUIPE DE APOIO'!G3</f>
        <v>21.725999999999999</v>
      </c>
      <c r="G15" s="390">
        <f>'9-EQUIPE DE APOIO'!H3</f>
        <v>0</v>
      </c>
      <c r="H15" s="391"/>
      <c r="I15" s="389">
        <f>'9-EQUIPE DE APOIO'!I3</f>
        <v>6</v>
      </c>
      <c r="J15" s="389"/>
      <c r="K15" s="15">
        <f>'9-EQUIPE DE APOIO'!K3</f>
        <v>0</v>
      </c>
    </row>
    <row r="16" spans="1:1021" ht="14.85" customHeight="1">
      <c r="A16" s="387" t="str">
        <f>'9-EQUIPE DE APOIO'!A4</f>
        <v>Técnico eletricista</v>
      </c>
      <c r="B16" s="388"/>
      <c r="C16" s="388"/>
      <c r="D16" s="12" t="str">
        <f>'9-EQUIPE DE APOIO'!D4</f>
        <v>3131-30</v>
      </c>
      <c r="E16" s="13">
        <f>'9-EQUIPE DE APOIO'!E4</f>
        <v>0</v>
      </c>
      <c r="F16" s="14">
        <f>'9-EQUIPE DE APOIO'!G4</f>
        <v>21.725999999999999</v>
      </c>
      <c r="G16" s="390">
        <f>'9-EQUIPE DE APOIO'!H4</f>
        <v>0</v>
      </c>
      <c r="H16" s="391"/>
      <c r="I16" s="389">
        <f>'9-EQUIPE DE APOIO'!I4</f>
        <v>6</v>
      </c>
      <c r="J16" s="389"/>
      <c r="K16" s="15">
        <f>'9-EQUIPE DE APOIO'!K4</f>
        <v>0</v>
      </c>
    </row>
    <row r="17" spans="1:11" ht="14.85" customHeight="1">
      <c r="A17" s="387" t="str">
        <f>'9-EQUIPE DE APOIO'!A5</f>
        <v>Engenheiro Civil</v>
      </c>
      <c r="B17" s="388"/>
      <c r="C17" s="388"/>
      <c r="D17" s="12">
        <f>'9-EQUIPE DE APOIO'!D5</f>
        <v>214215</v>
      </c>
      <c r="E17" s="13">
        <f>'9-EQUIPE DE APOIO'!E5</f>
        <v>0</v>
      </c>
      <c r="F17" s="14">
        <f>'9-EQUIPE DE APOIO'!G5</f>
        <v>21.725999999999999</v>
      </c>
      <c r="G17" s="390">
        <f>'9-EQUIPE DE APOIO'!H5</f>
        <v>0</v>
      </c>
      <c r="H17" s="391"/>
      <c r="I17" s="389">
        <f>'9-EQUIPE DE APOIO'!I5</f>
        <v>6</v>
      </c>
      <c r="J17" s="389"/>
      <c r="K17" s="15">
        <f>'9-EQUIPE DE APOIO'!K5</f>
        <v>0</v>
      </c>
    </row>
    <row r="18" spans="1:11" ht="14.85" customHeight="1">
      <c r="A18" s="387" t="str">
        <f>'9-EQUIPE DE APOIO'!A6</f>
        <v>Oficial eletricista</v>
      </c>
      <c r="B18" s="388"/>
      <c r="C18" s="388"/>
      <c r="D18" s="12" t="str">
        <f>'9-EQUIPE DE APOIO'!D6</f>
        <v>9511-05</v>
      </c>
      <c r="E18" s="13">
        <f>'9-EQUIPE DE APOIO'!E6</f>
        <v>0</v>
      </c>
      <c r="F18" s="14">
        <f>'9-EQUIPE DE APOIO'!G6</f>
        <v>21.725999999999999</v>
      </c>
      <c r="G18" s="390">
        <f>'9-EQUIPE DE APOIO'!H6</f>
        <v>0</v>
      </c>
      <c r="H18" s="391"/>
      <c r="I18" s="389">
        <f>'9-EQUIPE DE APOIO'!I6</f>
        <v>6</v>
      </c>
      <c r="J18" s="389"/>
      <c r="K18" s="15">
        <f>'9-EQUIPE DE APOIO'!K6</f>
        <v>0</v>
      </c>
    </row>
    <row r="19" spans="1:11" ht="14.85" customHeight="1">
      <c r="A19" s="387" t="str">
        <f>'9-EQUIPE DE APOIO'!A7</f>
        <v>Oficia de manutenção predial</v>
      </c>
      <c r="B19" s="388"/>
      <c r="C19" s="388"/>
      <c r="D19" s="12" t="str">
        <f>'9-EQUIPE DE APOIO'!D7</f>
        <v>5143-25</v>
      </c>
      <c r="E19" s="13">
        <f>'9-EQUIPE DE APOIO'!E7</f>
        <v>0</v>
      </c>
      <c r="F19" s="14">
        <f>'9-EQUIPE DE APOIO'!G7</f>
        <v>21.725999999999999</v>
      </c>
      <c r="G19" s="390">
        <f>'9-EQUIPE DE APOIO'!H7</f>
        <v>0</v>
      </c>
      <c r="H19" s="391"/>
      <c r="I19" s="389">
        <f>'9-EQUIPE DE APOIO'!I7</f>
        <v>6</v>
      </c>
      <c r="J19" s="389"/>
      <c r="K19" s="15">
        <f>'9-EQUIPE DE APOIO'!K7</f>
        <v>0</v>
      </c>
    </row>
    <row r="20" spans="1:11" ht="14.85" customHeight="1">
      <c r="A20" s="387" t="str">
        <f>'9-EQUIPE DE APOIO'!A8</f>
        <v>Auxiliar de manutençao predial</v>
      </c>
      <c r="B20" s="388"/>
      <c r="C20" s="388"/>
      <c r="D20" s="12" t="str">
        <f>'9-EQUIPE DE APOIO'!D8</f>
        <v>5143-10</v>
      </c>
      <c r="E20" s="13">
        <f>'9-EQUIPE DE APOIO'!E8</f>
        <v>0</v>
      </c>
      <c r="F20" s="14">
        <f>'9-EQUIPE DE APOIO'!G8</f>
        <v>21.725999999999999</v>
      </c>
      <c r="G20" s="390">
        <f>'9-EQUIPE DE APOIO'!H8</f>
        <v>0</v>
      </c>
      <c r="H20" s="391"/>
      <c r="I20" s="389">
        <f>'9-EQUIPE DE APOIO'!I8</f>
        <v>6</v>
      </c>
      <c r="J20" s="389"/>
      <c r="K20" s="15">
        <f>'9-EQUIPE DE APOIO'!K8</f>
        <v>0</v>
      </c>
    </row>
    <row r="21" spans="1:11" ht="14.85" customHeight="1">
      <c r="A21" s="387" t="str">
        <f>'9-EQUIPE DE APOIO'!A9</f>
        <v>Jardineiro</v>
      </c>
      <c r="B21" s="388"/>
      <c r="C21" s="388"/>
      <c r="D21" s="12">
        <f>'9-EQUIPE DE APOIO'!D9</f>
        <v>622010</v>
      </c>
      <c r="E21" s="13">
        <f>'9-EQUIPE DE APOIO'!E9</f>
        <v>0</v>
      </c>
      <c r="F21" s="14">
        <f>'9-EQUIPE DE APOIO'!G9</f>
        <v>21.725999999999999</v>
      </c>
      <c r="G21" s="390">
        <f>'9-EQUIPE DE APOIO'!H9</f>
        <v>0</v>
      </c>
      <c r="H21" s="391"/>
      <c r="I21" s="389">
        <f>'9-EQUIPE DE APOIO'!I9</f>
        <v>6</v>
      </c>
      <c r="J21" s="389"/>
      <c r="K21" s="15">
        <f>'9-EQUIPE DE APOIO'!K9</f>
        <v>0</v>
      </c>
    </row>
    <row r="22" spans="1:11" ht="14.85" customHeight="1">
      <c r="A22" s="387" t="str">
        <f>'9-EQUIPE DE APOIO'!A10</f>
        <v>Pintor</v>
      </c>
      <c r="B22" s="388"/>
      <c r="C22" s="388"/>
      <c r="D22" s="12">
        <f>'9-EQUIPE DE APOIO'!D10</f>
        <v>716610</v>
      </c>
      <c r="E22" s="13">
        <f>'9-EQUIPE DE APOIO'!E10</f>
        <v>0</v>
      </c>
      <c r="F22" s="14">
        <f>'9-EQUIPE DE APOIO'!G10</f>
        <v>21.725999999999999</v>
      </c>
      <c r="G22" s="390">
        <f>'9-EQUIPE DE APOIO'!H10</f>
        <v>0</v>
      </c>
      <c r="H22" s="391"/>
      <c r="I22" s="389">
        <f>'9-EQUIPE DE APOIO'!I10</f>
        <v>20</v>
      </c>
      <c r="J22" s="389"/>
      <c r="K22" s="15">
        <f>'9-EQUIPE DE APOIO'!K10</f>
        <v>0</v>
      </c>
    </row>
    <row r="23" spans="1:11" ht="14.85" customHeight="1">
      <c r="A23" s="387" t="str">
        <f>'9-EQUIPE DE APOIO'!A11</f>
        <v>Pedreiro</v>
      </c>
      <c r="B23" s="388"/>
      <c r="C23" s="388"/>
      <c r="D23" s="12">
        <f>'9-EQUIPE DE APOIO'!D11</f>
        <v>715230</v>
      </c>
      <c r="E23" s="13">
        <f>'9-EQUIPE DE APOIO'!E11</f>
        <v>0</v>
      </c>
      <c r="F23" s="14">
        <f>'9-EQUIPE DE APOIO'!G11</f>
        <v>21.725999999999999</v>
      </c>
      <c r="G23" s="390">
        <f>'9-EQUIPE DE APOIO'!H11</f>
        <v>0</v>
      </c>
      <c r="H23" s="391"/>
      <c r="I23" s="389">
        <f>'9-EQUIPE DE APOIO'!I11</f>
        <v>20</v>
      </c>
      <c r="J23" s="389"/>
      <c r="K23" s="15">
        <f>'9-EQUIPE DE APOIO'!K11</f>
        <v>0</v>
      </c>
    </row>
    <row r="24" spans="1:11" ht="14.85" customHeight="1">
      <c r="A24" s="387" t="str">
        <f>'9-EQUIPE DE APOIO'!A12</f>
        <v>Marceneiro</v>
      </c>
      <c r="B24" s="388"/>
      <c r="C24" s="388"/>
      <c r="D24" s="12">
        <f>'9-EQUIPE DE APOIO'!D12</f>
        <v>771105</v>
      </c>
      <c r="E24" s="13">
        <f>'9-EQUIPE DE APOIO'!E12</f>
        <v>0</v>
      </c>
      <c r="F24" s="14">
        <f>'9-EQUIPE DE APOIO'!G12</f>
        <v>21.725999999999999</v>
      </c>
      <c r="G24" s="390">
        <f>'9-EQUIPE DE APOIO'!H12</f>
        <v>0</v>
      </c>
      <c r="H24" s="391"/>
      <c r="I24" s="389">
        <f>'9-EQUIPE DE APOIO'!I12</f>
        <v>20</v>
      </c>
      <c r="J24" s="389"/>
      <c r="K24" s="15">
        <f>'9-EQUIPE DE APOIO'!K12</f>
        <v>0</v>
      </c>
    </row>
    <row r="25" spans="1:11" ht="14.85" customHeight="1">
      <c r="A25" s="387" t="str">
        <f>'9-EQUIPE DE APOIO'!A13</f>
        <v>Servente de Pedreiro</v>
      </c>
      <c r="B25" s="388"/>
      <c r="C25" s="388"/>
      <c r="D25" s="12">
        <f>'9-EQUIPE DE APOIO'!D13</f>
        <v>717020</v>
      </c>
      <c r="E25" s="13">
        <f>'9-EQUIPE DE APOIO'!E13</f>
        <v>0</v>
      </c>
      <c r="F25" s="14">
        <f>'9-EQUIPE DE APOIO'!G13</f>
        <v>21.725999999999999</v>
      </c>
      <c r="G25" s="390">
        <f>'9-EQUIPE DE APOIO'!H13</f>
        <v>0</v>
      </c>
      <c r="H25" s="391"/>
      <c r="I25" s="389">
        <f>'9-EQUIPE DE APOIO'!I13</f>
        <v>20</v>
      </c>
      <c r="J25" s="389"/>
      <c r="K25" s="15">
        <f>'9-EQUIPE DE APOIO'!K13</f>
        <v>0</v>
      </c>
    </row>
    <row r="26" spans="1:11" ht="14.85" customHeight="1">
      <c r="A26" s="387" t="str">
        <f>'9-EQUIPE DE APOIO'!A14</f>
        <v>Encanador</v>
      </c>
      <c r="B26" s="388"/>
      <c r="C26" s="388"/>
      <c r="D26" s="12">
        <f>'9-EQUIPE DE APOIO'!D14</f>
        <v>724110</v>
      </c>
      <c r="E26" s="13">
        <f>'9-EQUIPE DE APOIO'!E14</f>
        <v>0</v>
      </c>
      <c r="F26" s="14">
        <f>'9-EQUIPE DE APOIO'!G14</f>
        <v>21.725999999999999</v>
      </c>
      <c r="G26" s="390">
        <f>'9-EQUIPE DE APOIO'!H14</f>
        <v>0</v>
      </c>
      <c r="H26" s="391"/>
      <c r="I26" s="389">
        <f>'9-EQUIPE DE APOIO'!I14</f>
        <v>20</v>
      </c>
      <c r="J26" s="389"/>
      <c r="K26" s="15">
        <f>'9-EQUIPE DE APOIO'!K14</f>
        <v>0</v>
      </c>
    </row>
    <row r="27" spans="1:11" ht="14.85" customHeight="1">
      <c r="A27" s="387" t="str">
        <f>'9-EQUIPE DE APOIO'!A15</f>
        <v>Serralheiro</v>
      </c>
      <c r="B27" s="388"/>
      <c r="C27" s="388"/>
      <c r="D27" s="12">
        <f>'9-EQUIPE DE APOIO'!D15</f>
        <v>724440</v>
      </c>
      <c r="E27" s="13">
        <f>'9-EQUIPE DE APOIO'!E15</f>
        <v>0</v>
      </c>
      <c r="F27" s="14">
        <f>'9-EQUIPE DE APOIO'!G15</f>
        <v>21.725999999999999</v>
      </c>
      <c r="G27" s="390">
        <f>'9-EQUIPE DE APOIO'!H15</f>
        <v>0</v>
      </c>
      <c r="H27" s="391"/>
      <c r="I27" s="389">
        <f>'9-EQUIPE DE APOIO'!I15</f>
        <v>20</v>
      </c>
      <c r="J27" s="389"/>
      <c r="K27" s="15">
        <f>'9-EQUIPE DE APOIO'!K15</f>
        <v>0</v>
      </c>
    </row>
    <row r="28" spans="1:11" ht="14.85" customHeight="1">
      <c r="A28" s="387" t="str">
        <f>'9-EQUIPE DE APOIO'!A16</f>
        <v>Carpinteiro</v>
      </c>
      <c r="B28" s="388"/>
      <c r="C28" s="388"/>
      <c r="D28" s="12">
        <f>'9-EQUIPE DE APOIO'!D16</f>
        <v>715225</v>
      </c>
      <c r="E28" s="13">
        <f>'9-EQUIPE DE APOIO'!E16</f>
        <v>0</v>
      </c>
      <c r="F28" s="14">
        <f>'9-EQUIPE DE APOIO'!G16</f>
        <v>21.725999999999999</v>
      </c>
      <c r="G28" s="390">
        <f>'9-EQUIPE DE APOIO'!H16</f>
        <v>0</v>
      </c>
      <c r="H28" s="391"/>
      <c r="I28" s="389">
        <f>'9-EQUIPE DE APOIO'!I16</f>
        <v>20</v>
      </c>
      <c r="J28" s="389"/>
      <c r="K28" s="15">
        <f>'9-EQUIPE DE APOIO'!K16</f>
        <v>0</v>
      </c>
    </row>
    <row r="29" spans="1:11" ht="14.85" customHeight="1">
      <c r="A29" s="387" t="str">
        <f>'9-EQUIPE DE APOIO'!A17</f>
        <v>Vidraceiro</v>
      </c>
      <c r="B29" s="388"/>
      <c r="C29" s="388"/>
      <c r="D29" s="12">
        <f>'9-EQUIPE DE APOIO'!D17</f>
        <v>716310</v>
      </c>
      <c r="E29" s="13">
        <f>'9-EQUIPE DE APOIO'!E17</f>
        <v>0</v>
      </c>
      <c r="F29" s="14">
        <f>'9-EQUIPE DE APOIO'!G17</f>
        <v>21.725999999999999</v>
      </c>
      <c r="G29" s="394">
        <f>'9-EQUIPE DE APOIO'!H17</f>
        <v>0</v>
      </c>
      <c r="H29" s="395"/>
      <c r="I29" s="389">
        <f>'9-EQUIPE DE APOIO'!I17</f>
        <v>20</v>
      </c>
      <c r="J29" s="389"/>
      <c r="K29" s="15">
        <f>'9-EQUIPE DE APOIO'!K17</f>
        <v>0</v>
      </c>
    </row>
    <row r="30" spans="1:11" ht="19.350000000000001" customHeight="1">
      <c r="A30" s="392" t="s">
        <v>21</v>
      </c>
      <c r="B30" s="392"/>
      <c r="C30" s="392"/>
      <c r="D30" s="392"/>
      <c r="E30" s="392"/>
      <c r="F30" s="392"/>
      <c r="G30" s="392"/>
      <c r="H30" s="392"/>
      <c r="I30" s="392"/>
      <c r="J30" s="393">
        <f>SUM(K14:K29)</f>
        <v>0</v>
      </c>
      <c r="K30" s="393"/>
    </row>
    <row r="31" spans="1:11" ht="15.75">
      <c r="A31" s="372" t="s">
        <v>22</v>
      </c>
      <c r="B31" s="372"/>
      <c r="C31" s="372"/>
      <c r="D31" s="372"/>
      <c r="E31" s="372"/>
      <c r="F31" s="372"/>
      <c r="G31" s="372"/>
      <c r="H31" s="372"/>
      <c r="I31" s="372"/>
      <c r="J31" s="372"/>
      <c r="K31" s="372"/>
    </row>
    <row r="32" spans="1:11" ht="51">
      <c r="A32" s="2" t="s">
        <v>23</v>
      </c>
      <c r="B32" s="1" t="s">
        <v>24</v>
      </c>
      <c r="C32" s="1" t="s">
        <v>25</v>
      </c>
      <c r="D32" s="2" t="s">
        <v>26</v>
      </c>
      <c r="E32" s="1" t="s">
        <v>27</v>
      </c>
      <c r="F32" s="1" t="s">
        <v>28</v>
      </c>
      <c r="G32" s="16" t="s">
        <v>29</v>
      </c>
      <c r="H32" s="17"/>
      <c r="I32" s="16" t="s">
        <v>30</v>
      </c>
      <c r="J32" s="12" t="s">
        <v>31</v>
      </c>
      <c r="K32" s="18" t="s">
        <v>32</v>
      </c>
    </row>
    <row r="33" spans="1:11">
      <c r="A33" s="335" t="s">
        <v>33</v>
      </c>
      <c r="B33" s="19" t="s">
        <v>34</v>
      </c>
      <c r="C33" s="13">
        <f>'10-SERVIÇOS ESPECIALIZADOS'!G2</f>
        <v>0</v>
      </c>
      <c r="D33" s="318">
        <v>1</v>
      </c>
      <c r="E33" s="318">
        <v>1</v>
      </c>
      <c r="F33" s="319">
        <v>12</v>
      </c>
      <c r="G33" s="320">
        <f t="shared" ref="G33:G48" si="0">($E$6/$F33)*(D33)</f>
        <v>1</v>
      </c>
      <c r="H33" s="321"/>
      <c r="I33" s="320">
        <f t="shared" ref="I33:I48" si="1">($E$6/$F33)*(E33)</f>
        <v>1</v>
      </c>
      <c r="J33" s="322">
        <f t="shared" ref="J33:J48" si="2">SUM(G33+I33)</f>
        <v>2</v>
      </c>
      <c r="K33" s="20">
        <f t="shared" ref="K33:K48" si="3">J33*C33</f>
        <v>0</v>
      </c>
    </row>
    <row r="34" spans="1:11">
      <c r="A34" s="335" t="s">
        <v>35</v>
      </c>
      <c r="B34" s="19" t="s">
        <v>36</v>
      </c>
      <c r="C34" s="13">
        <f>'10-SERVIÇOS ESPECIALIZADOS'!G3</f>
        <v>0</v>
      </c>
      <c r="D34" s="318">
        <v>42</v>
      </c>
      <c r="E34" s="318">
        <v>22</v>
      </c>
      <c r="F34" s="322">
        <v>12</v>
      </c>
      <c r="G34" s="320">
        <f t="shared" si="0"/>
        <v>42</v>
      </c>
      <c r="H34" s="323"/>
      <c r="I34" s="320">
        <f t="shared" si="1"/>
        <v>22</v>
      </c>
      <c r="J34" s="322">
        <f t="shared" si="2"/>
        <v>64</v>
      </c>
      <c r="K34" s="20">
        <f t="shared" si="3"/>
        <v>0</v>
      </c>
    </row>
    <row r="35" spans="1:11">
      <c r="A35" s="336" t="s">
        <v>37</v>
      </c>
      <c r="B35" s="19" t="s">
        <v>36</v>
      </c>
      <c r="C35" s="13">
        <f>'10-SERVIÇOS ESPECIALIZADOS'!G4</f>
        <v>0</v>
      </c>
      <c r="D35" s="324">
        <v>40</v>
      </c>
      <c r="E35" s="324">
        <v>40</v>
      </c>
      <c r="F35" s="322">
        <v>12</v>
      </c>
      <c r="G35" s="320">
        <f t="shared" si="0"/>
        <v>40</v>
      </c>
      <c r="H35" s="323"/>
      <c r="I35" s="320">
        <f t="shared" si="1"/>
        <v>40</v>
      </c>
      <c r="J35" s="322">
        <f t="shared" si="2"/>
        <v>80</v>
      </c>
      <c r="K35" s="20">
        <f t="shared" si="3"/>
        <v>0</v>
      </c>
    </row>
    <row r="36" spans="1:11">
      <c r="A36" s="337" t="s">
        <v>38</v>
      </c>
      <c r="B36" s="19" t="s">
        <v>36</v>
      </c>
      <c r="C36" s="13">
        <f>'10-SERVIÇOS ESPECIALIZADOS'!G5</f>
        <v>0</v>
      </c>
      <c r="D36" s="324">
        <v>2</v>
      </c>
      <c r="E36" s="324" t="s">
        <v>39</v>
      </c>
      <c r="F36" s="322">
        <v>12</v>
      </c>
      <c r="G36" s="320">
        <f t="shared" si="0"/>
        <v>2</v>
      </c>
      <c r="H36" s="323"/>
      <c r="I36" s="320">
        <f t="shared" si="1"/>
        <v>0</v>
      </c>
      <c r="J36" s="322">
        <f t="shared" si="2"/>
        <v>2</v>
      </c>
      <c r="K36" s="20">
        <f t="shared" si="3"/>
        <v>0</v>
      </c>
    </row>
    <row r="37" spans="1:11">
      <c r="A37" s="337" t="s">
        <v>40</v>
      </c>
      <c r="B37" s="19" t="s">
        <v>36</v>
      </c>
      <c r="C37" s="13">
        <f>'10-SERVIÇOS ESPECIALIZADOS'!G6</f>
        <v>0</v>
      </c>
      <c r="D37" s="324">
        <v>2</v>
      </c>
      <c r="E37" s="324" t="s">
        <v>39</v>
      </c>
      <c r="F37" s="322">
        <v>12</v>
      </c>
      <c r="G37" s="320">
        <f t="shared" si="0"/>
        <v>2</v>
      </c>
      <c r="H37" s="323"/>
      <c r="I37" s="320">
        <f t="shared" si="1"/>
        <v>0</v>
      </c>
      <c r="J37" s="322">
        <f t="shared" si="2"/>
        <v>2</v>
      </c>
      <c r="K37" s="20">
        <f t="shared" si="3"/>
        <v>0</v>
      </c>
    </row>
    <row r="38" spans="1:11">
      <c r="A38" s="337" t="s">
        <v>41</v>
      </c>
      <c r="B38" s="19" t="s">
        <v>36</v>
      </c>
      <c r="C38" s="13">
        <f>'10-SERVIÇOS ESPECIALIZADOS'!G7</f>
        <v>0</v>
      </c>
      <c r="D38" s="324">
        <v>3</v>
      </c>
      <c r="E38" s="324" t="s">
        <v>39</v>
      </c>
      <c r="F38" s="322">
        <v>12</v>
      </c>
      <c r="G38" s="320">
        <f t="shared" si="0"/>
        <v>3</v>
      </c>
      <c r="H38" s="323"/>
      <c r="I38" s="320">
        <f t="shared" si="1"/>
        <v>0</v>
      </c>
      <c r="J38" s="322">
        <f t="shared" si="2"/>
        <v>3</v>
      </c>
      <c r="K38" s="20">
        <f t="shared" si="3"/>
        <v>0</v>
      </c>
    </row>
    <row r="39" spans="1:11">
      <c r="A39" s="335" t="s">
        <v>42</v>
      </c>
      <c r="B39" s="19" t="s">
        <v>36</v>
      </c>
      <c r="C39" s="13">
        <f>'10-SERVIÇOS ESPECIALIZADOS'!G8</f>
        <v>0</v>
      </c>
      <c r="D39" s="324">
        <v>17</v>
      </c>
      <c r="E39" s="324">
        <v>26</v>
      </c>
      <c r="F39" s="322">
        <v>12</v>
      </c>
      <c r="G39" s="320">
        <f t="shared" si="0"/>
        <v>17</v>
      </c>
      <c r="H39" s="323"/>
      <c r="I39" s="320">
        <f t="shared" si="1"/>
        <v>26</v>
      </c>
      <c r="J39" s="322">
        <f t="shared" si="2"/>
        <v>43</v>
      </c>
      <c r="K39" s="20">
        <f t="shared" si="3"/>
        <v>0</v>
      </c>
    </row>
    <row r="40" spans="1:11" ht="25.5">
      <c r="A40" s="335" t="s">
        <v>43</v>
      </c>
      <c r="B40" s="19" t="s">
        <v>34</v>
      </c>
      <c r="C40" s="13">
        <f>'10-SERVIÇOS ESPECIALIZADOS'!G9</f>
        <v>0</v>
      </c>
      <c r="D40" s="325">
        <v>1</v>
      </c>
      <c r="E40" s="325">
        <v>1</v>
      </c>
      <c r="F40" s="322">
        <v>12</v>
      </c>
      <c r="G40" s="320">
        <f t="shared" si="0"/>
        <v>1</v>
      </c>
      <c r="H40" s="323"/>
      <c r="I40" s="320">
        <f t="shared" si="1"/>
        <v>1</v>
      </c>
      <c r="J40" s="322">
        <f t="shared" si="2"/>
        <v>2</v>
      </c>
      <c r="K40" s="20">
        <f t="shared" si="3"/>
        <v>0</v>
      </c>
    </row>
    <row r="41" spans="1:11" ht="34.5" customHeight="1">
      <c r="A41" s="335" t="s">
        <v>44</v>
      </c>
      <c r="B41" s="19" t="s">
        <v>34</v>
      </c>
      <c r="C41" s="13">
        <f>'10-SERVIÇOS ESPECIALIZADOS'!G10</f>
        <v>0</v>
      </c>
      <c r="D41" s="325">
        <v>1</v>
      </c>
      <c r="E41" s="325">
        <v>1</v>
      </c>
      <c r="F41" s="322">
        <v>12</v>
      </c>
      <c r="G41" s="320">
        <f t="shared" si="0"/>
        <v>1</v>
      </c>
      <c r="H41" s="323"/>
      <c r="I41" s="320">
        <f t="shared" si="1"/>
        <v>1</v>
      </c>
      <c r="J41" s="322">
        <f t="shared" si="2"/>
        <v>2</v>
      </c>
      <c r="K41" s="20">
        <f t="shared" si="3"/>
        <v>0</v>
      </c>
    </row>
    <row r="42" spans="1:11" ht="38.25">
      <c r="A42" s="335" t="s">
        <v>45</v>
      </c>
      <c r="B42" s="19" t="s">
        <v>34</v>
      </c>
      <c r="C42" s="13">
        <f>'10-SERVIÇOS ESPECIALIZADOS'!G11</f>
        <v>0</v>
      </c>
      <c r="D42" s="325">
        <v>1</v>
      </c>
      <c r="E42" s="325">
        <v>1</v>
      </c>
      <c r="F42" s="322">
        <v>12</v>
      </c>
      <c r="G42" s="320">
        <f t="shared" si="0"/>
        <v>1</v>
      </c>
      <c r="H42" s="323"/>
      <c r="I42" s="320">
        <f t="shared" si="1"/>
        <v>1</v>
      </c>
      <c r="J42" s="322">
        <f t="shared" si="2"/>
        <v>2</v>
      </c>
      <c r="K42" s="20">
        <f t="shared" si="3"/>
        <v>0</v>
      </c>
    </row>
    <row r="43" spans="1:11" ht="38.25">
      <c r="A43" s="338" t="s">
        <v>46</v>
      </c>
      <c r="B43" s="19" t="s">
        <v>34</v>
      </c>
      <c r="C43" s="13">
        <f>'10-SERVIÇOS ESPECIALIZADOS'!G12</f>
        <v>0</v>
      </c>
      <c r="D43" s="325" t="s">
        <v>39</v>
      </c>
      <c r="E43" s="325">
        <v>2</v>
      </c>
      <c r="F43" s="322">
        <v>2</v>
      </c>
      <c r="G43" s="320">
        <f t="shared" si="0"/>
        <v>0</v>
      </c>
      <c r="H43" s="323"/>
      <c r="I43" s="320">
        <f t="shared" si="1"/>
        <v>12</v>
      </c>
      <c r="J43" s="322">
        <f t="shared" si="2"/>
        <v>12</v>
      </c>
      <c r="K43" s="20">
        <f t="shared" si="3"/>
        <v>0</v>
      </c>
    </row>
    <row r="44" spans="1:11" ht="39.75" customHeight="1">
      <c r="A44" s="339" t="s">
        <v>47</v>
      </c>
      <c r="B44" s="19" t="s">
        <v>34</v>
      </c>
      <c r="C44" s="13">
        <f>'10-SERVIÇOS ESPECIALIZADOS'!G13</f>
        <v>0</v>
      </c>
      <c r="D44" s="325">
        <v>1</v>
      </c>
      <c r="E44" s="325">
        <v>1</v>
      </c>
      <c r="F44" s="322">
        <v>2</v>
      </c>
      <c r="G44" s="320">
        <f t="shared" si="0"/>
        <v>6</v>
      </c>
      <c r="H44" s="323"/>
      <c r="I44" s="320">
        <f t="shared" si="1"/>
        <v>6</v>
      </c>
      <c r="J44" s="322">
        <f t="shared" si="2"/>
        <v>12</v>
      </c>
      <c r="K44" s="20">
        <f t="shared" si="3"/>
        <v>0</v>
      </c>
    </row>
    <row r="45" spans="1:11" ht="38.25">
      <c r="A45" s="338" t="s">
        <v>48</v>
      </c>
      <c r="B45" s="19" t="s">
        <v>34</v>
      </c>
      <c r="C45" s="13">
        <f>'10-SERVIÇOS ESPECIALIZADOS'!G14</f>
        <v>0</v>
      </c>
      <c r="D45" s="325">
        <v>4</v>
      </c>
      <c r="E45" s="325">
        <v>2</v>
      </c>
      <c r="F45" s="322">
        <v>12</v>
      </c>
      <c r="G45" s="320">
        <f t="shared" si="0"/>
        <v>4</v>
      </c>
      <c r="H45" s="323"/>
      <c r="I45" s="320">
        <f t="shared" si="1"/>
        <v>2</v>
      </c>
      <c r="J45" s="322">
        <f t="shared" si="2"/>
        <v>6</v>
      </c>
      <c r="K45" s="20">
        <f t="shared" si="3"/>
        <v>0</v>
      </c>
    </row>
    <row r="46" spans="1:11" ht="38.25">
      <c r="A46" s="338" t="s">
        <v>49</v>
      </c>
      <c r="B46" s="19" t="s">
        <v>34</v>
      </c>
      <c r="C46" s="13">
        <f>'10-SERVIÇOS ESPECIALIZADOS'!G15</f>
        <v>0</v>
      </c>
      <c r="D46" s="325">
        <v>3</v>
      </c>
      <c r="E46" s="325">
        <v>2</v>
      </c>
      <c r="F46" s="322">
        <v>12</v>
      </c>
      <c r="G46" s="320">
        <f t="shared" si="0"/>
        <v>3</v>
      </c>
      <c r="H46" s="323"/>
      <c r="I46" s="320">
        <f t="shared" si="1"/>
        <v>2</v>
      </c>
      <c r="J46" s="322">
        <f t="shared" si="2"/>
        <v>5</v>
      </c>
      <c r="K46" s="20">
        <f t="shared" si="3"/>
        <v>0</v>
      </c>
    </row>
    <row r="47" spans="1:11">
      <c r="A47" s="338" t="s">
        <v>50</v>
      </c>
      <c r="B47" s="22" t="s">
        <v>51</v>
      </c>
      <c r="C47" s="13">
        <f>'10-SERVIÇOS ESPECIALIZADOS'!G16</f>
        <v>0</v>
      </c>
      <c r="D47" s="325" t="str">
        <f>'10-SERVIÇOS ESPECIALIZADOS'!H16</f>
        <v>87500</v>
      </c>
      <c r="E47" s="325" t="str">
        <f>'10-SERVIÇOS ESPECIALIZADOS'!I16</f>
        <v>98500</v>
      </c>
      <c r="F47" s="322">
        <v>12</v>
      </c>
      <c r="G47" s="320">
        <f t="shared" si="0"/>
        <v>87500</v>
      </c>
      <c r="H47" s="323"/>
      <c r="I47" s="320">
        <f t="shared" si="1"/>
        <v>98500</v>
      </c>
      <c r="J47" s="322">
        <f t="shared" si="2"/>
        <v>186000</v>
      </c>
      <c r="K47" s="20">
        <f t="shared" si="3"/>
        <v>0</v>
      </c>
    </row>
    <row r="48" spans="1:11">
      <c r="A48" s="338" t="s">
        <v>52</v>
      </c>
      <c r="B48" s="22" t="s">
        <v>51</v>
      </c>
      <c r="C48" s="13">
        <f>'10-SERVIÇOS ESPECIALIZADOS'!G17</f>
        <v>0</v>
      </c>
      <c r="D48" s="325" t="str">
        <f>'10-SERVIÇOS ESPECIALIZADOS'!H17</f>
        <v>155000</v>
      </c>
      <c r="E48" s="325" t="str">
        <f>'10-SERVIÇOS ESPECIALIZADOS'!I17</f>
        <v>229000</v>
      </c>
      <c r="F48" s="322">
        <v>12</v>
      </c>
      <c r="G48" s="320">
        <f t="shared" si="0"/>
        <v>155000</v>
      </c>
      <c r="H48" s="323"/>
      <c r="I48" s="320">
        <f t="shared" si="1"/>
        <v>229000</v>
      </c>
      <c r="J48" s="322">
        <f t="shared" si="2"/>
        <v>384000</v>
      </c>
      <c r="K48" s="20">
        <f t="shared" si="3"/>
        <v>0</v>
      </c>
    </row>
    <row r="49" spans="1:11" ht="19.350000000000001" customHeight="1">
      <c r="A49" s="392" t="s">
        <v>53</v>
      </c>
      <c r="B49" s="392"/>
      <c r="C49" s="392"/>
      <c r="D49" s="392"/>
      <c r="E49" s="392"/>
      <c r="F49" s="392"/>
      <c r="G49" s="392"/>
      <c r="H49" s="392"/>
      <c r="I49" s="392"/>
      <c r="J49" s="392"/>
      <c r="K49" s="23">
        <f>SUM(K32:K48)</f>
        <v>0</v>
      </c>
    </row>
    <row r="50" spans="1:11" ht="15.75">
      <c r="A50" s="372" t="s">
        <v>54</v>
      </c>
      <c r="B50" s="372"/>
      <c r="C50" s="372"/>
      <c r="D50" s="372"/>
      <c r="E50" s="372"/>
      <c r="F50" s="372"/>
      <c r="G50" s="372"/>
      <c r="H50" s="372"/>
      <c r="I50" s="372"/>
      <c r="J50" s="372"/>
      <c r="K50" s="372"/>
    </row>
    <row r="51" spans="1:11" ht="36.6" customHeight="1">
      <c r="A51" s="400" t="s">
        <v>55</v>
      </c>
      <c r="B51" s="401"/>
      <c r="C51" s="401"/>
      <c r="D51" s="24" t="s">
        <v>56</v>
      </c>
      <c r="E51" s="25">
        <f>'11-MATERIAIS DE MANUTENÇÃO'!B80</f>
        <v>0</v>
      </c>
      <c r="F51" s="411" t="s">
        <v>57</v>
      </c>
      <c r="G51" s="412"/>
      <c r="H51" s="412"/>
      <c r="I51" s="412"/>
      <c r="J51" s="413"/>
      <c r="K51" s="20">
        <f>E51</f>
        <v>0</v>
      </c>
    </row>
    <row r="52" spans="1:11" ht="36.6" customHeight="1">
      <c r="A52" s="400" t="s">
        <v>58</v>
      </c>
      <c r="B52" s="401"/>
      <c r="C52" s="401"/>
      <c r="D52" s="24" t="s">
        <v>56</v>
      </c>
      <c r="E52" s="26">
        <f>'12-FERRAMENTAL COLETIVO'!E75</f>
        <v>0</v>
      </c>
      <c r="F52" s="402" t="s">
        <v>59</v>
      </c>
      <c r="G52" s="403"/>
      <c r="H52" s="403"/>
      <c r="I52" s="403"/>
      <c r="J52" s="404"/>
      <c r="K52" s="20">
        <f>'12-FERRAMENTAL COLETIVO'!E75</f>
        <v>0</v>
      </c>
    </row>
    <row r="53" spans="1:11" ht="19.350000000000001" customHeight="1">
      <c r="A53" s="392" t="s">
        <v>60</v>
      </c>
      <c r="B53" s="392"/>
      <c r="C53" s="392"/>
      <c r="D53" s="392"/>
      <c r="E53" s="392"/>
      <c r="F53" s="392"/>
      <c r="G53" s="392"/>
      <c r="H53" s="392"/>
      <c r="I53" s="392"/>
      <c r="J53" s="392"/>
      <c r="K53" s="23">
        <f>SUM(K51:K52)</f>
        <v>0</v>
      </c>
    </row>
    <row r="54" spans="1:11" ht="15.75">
      <c r="A54" s="372" t="s">
        <v>61</v>
      </c>
      <c r="B54" s="372"/>
      <c r="C54" s="372"/>
      <c r="D54" s="372"/>
      <c r="E54" s="372"/>
      <c r="F54" s="372"/>
      <c r="G54" s="372"/>
      <c r="H54" s="372"/>
      <c r="I54" s="372"/>
      <c r="J54" s="372"/>
      <c r="K54" s="372"/>
    </row>
    <row r="55" spans="1:11" ht="22.5" customHeight="1">
      <c r="A55" s="5"/>
      <c r="B55" s="27"/>
      <c r="C55" s="27"/>
      <c r="D55" s="27"/>
      <c r="E55" s="27"/>
      <c r="F55" s="27"/>
      <c r="G55" s="27"/>
      <c r="H55" s="27"/>
      <c r="I55" s="405" t="s">
        <v>62</v>
      </c>
      <c r="J55" s="406"/>
      <c r="K55" s="28"/>
    </row>
    <row r="56" spans="1:11" ht="36.6" customHeight="1">
      <c r="A56" s="398" t="s">
        <v>63</v>
      </c>
      <c r="B56" s="398"/>
      <c r="C56" s="398"/>
      <c r="D56" s="29" t="s">
        <v>64</v>
      </c>
      <c r="E56" s="30">
        <f>'13-BDI'!A34</f>
        <v>2500</v>
      </c>
      <c r="F56" s="29" t="s">
        <v>65</v>
      </c>
      <c r="G56" s="31">
        <f>'13-BDI'!E30</f>
        <v>0</v>
      </c>
      <c r="H56" s="21"/>
      <c r="I56" s="407">
        <f>'13-BDI'!D36</f>
        <v>30000</v>
      </c>
      <c r="J56" s="408"/>
      <c r="K56" s="20">
        <f>I56</f>
        <v>30000</v>
      </c>
    </row>
    <row r="57" spans="1:11" ht="36.6" customHeight="1">
      <c r="A57" s="398" t="s">
        <v>66</v>
      </c>
      <c r="B57" s="398"/>
      <c r="C57" s="398"/>
      <c r="D57" s="29" t="s">
        <v>64</v>
      </c>
      <c r="E57" s="30">
        <f>'13-BDI'!G34</f>
        <v>3000</v>
      </c>
      <c r="F57" s="29" t="s">
        <v>65</v>
      </c>
      <c r="G57" s="31">
        <f>'13-BDI'!K30</f>
        <v>0</v>
      </c>
      <c r="H57" s="21"/>
      <c r="I57" s="409">
        <f>'13-BDI'!J36</f>
        <v>36000</v>
      </c>
      <c r="J57" s="410"/>
      <c r="K57" s="20">
        <f>I57</f>
        <v>36000</v>
      </c>
    </row>
    <row r="58" spans="1:11" ht="19.350000000000001" customHeight="1">
      <c r="A58" s="392" t="s">
        <v>67</v>
      </c>
      <c r="B58" s="392"/>
      <c r="C58" s="392"/>
      <c r="D58" s="392"/>
      <c r="E58" s="392"/>
      <c r="F58" s="392"/>
      <c r="G58" s="392"/>
      <c r="H58" s="392"/>
      <c r="I58" s="392"/>
      <c r="J58" s="392"/>
      <c r="K58" s="23">
        <f>SUM(K56:K57)</f>
        <v>66000</v>
      </c>
    </row>
    <row r="59" spans="1:11" ht="26.45" customHeight="1">
      <c r="A59" s="399" t="s">
        <v>68</v>
      </c>
      <c r="B59" s="399"/>
      <c r="C59" s="399"/>
      <c r="D59" s="399"/>
      <c r="E59" s="399"/>
      <c r="F59" s="399"/>
      <c r="G59" s="399"/>
      <c r="H59" s="399"/>
      <c r="I59" s="399"/>
      <c r="J59" s="399"/>
      <c r="K59" s="32" t="e">
        <f>SUM(J10+J30+K49+#REF!+K53+K58)</f>
        <v>#REF!</v>
      </c>
    </row>
    <row r="60" spans="1:11" ht="15.75">
      <c r="A60" s="33"/>
      <c r="B60" s="33"/>
      <c r="C60" s="33"/>
      <c r="D60" s="33"/>
      <c r="E60" s="33"/>
      <c r="F60" s="33"/>
      <c r="G60" s="33"/>
      <c r="H60" s="34"/>
      <c r="I60" s="34"/>
      <c r="J60" s="34"/>
      <c r="K60" s="35"/>
    </row>
    <row r="61" spans="1:11" ht="30" customHeight="1">
      <c r="A61" s="370" t="s">
        <v>579</v>
      </c>
      <c r="B61" s="370"/>
      <c r="C61" s="370"/>
      <c r="D61" s="370"/>
      <c r="E61" s="370"/>
      <c r="F61" s="370"/>
      <c r="G61" s="370"/>
      <c r="H61" s="370"/>
      <c r="I61" s="370"/>
      <c r="J61" s="370"/>
      <c r="K61" s="23">
        <f>SUM(J10,J30,K49,K53,K58)</f>
        <v>66000</v>
      </c>
    </row>
    <row r="62" spans="1:11"/>
    <row r="63" spans="1:11"/>
    <row r="64" spans="1:11"/>
  </sheetData>
  <mergeCells count="88">
    <mergeCell ref="A1:K2"/>
    <mergeCell ref="A56:C56"/>
    <mergeCell ref="A57:C57"/>
    <mergeCell ref="A58:J58"/>
    <mergeCell ref="A59:J59"/>
    <mergeCell ref="A52:C52"/>
    <mergeCell ref="A53:J53"/>
    <mergeCell ref="A54:K54"/>
    <mergeCell ref="F52:J52"/>
    <mergeCell ref="I55:J55"/>
    <mergeCell ref="I56:J56"/>
    <mergeCell ref="I57:J57"/>
    <mergeCell ref="A49:J49"/>
    <mergeCell ref="A50:K50"/>
    <mergeCell ref="A51:C51"/>
    <mergeCell ref="F51:J51"/>
    <mergeCell ref="A29:C29"/>
    <mergeCell ref="I29:J29"/>
    <mergeCell ref="A30:I30"/>
    <mergeCell ref="J30:K30"/>
    <mergeCell ref="A31:K31"/>
    <mergeCell ref="G29:H29"/>
    <mergeCell ref="A26:C26"/>
    <mergeCell ref="I26:J26"/>
    <mergeCell ref="A27:C27"/>
    <mergeCell ref="I27:J27"/>
    <mergeCell ref="A28:C28"/>
    <mergeCell ref="I28:J28"/>
    <mergeCell ref="G26:H26"/>
    <mergeCell ref="G27:H27"/>
    <mergeCell ref="G28:H28"/>
    <mergeCell ref="A23:C23"/>
    <mergeCell ref="I23:J23"/>
    <mergeCell ref="A24:C24"/>
    <mergeCell ref="I24:J24"/>
    <mergeCell ref="A25:C25"/>
    <mergeCell ref="I25:J25"/>
    <mergeCell ref="G23:H23"/>
    <mergeCell ref="G24:H24"/>
    <mergeCell ref="G25:H25"/>
    <mergeCell ref="A20:C20"/>
    <mergeCell ref="I20:J20"/>
    <mergeCell ref="A21:C21"/>
    <mergeCell ref="I21:J21"/>
    <mergeCell ref="A22:C22"/>
    <mergeCell ref="I22:J22"/>
    <mergeCell ref="G20:H20"/>
    <mergeCell ref="G21:H21"/>
    <mergeCell ref="G22:H22"/>
    <mergeCell ref="A17:C17"/>
    <mergeCell ref="I17:J17"/>
    <mergeCell ref="A18:C18"/>
    <mergeCell ref="I18:J18"/>
    <mergeCell ref="A19:C19"/>
    <mergeCell ref="I19:J19"/>
    <mergeCell ref="G17:H17"/>
    <mergeCell ref="G18:H18"/>
    <mergeCell ref="G19:H19"/>
    <mergeCell ref="A14:C14"/>
    <mergeCell ref="I14:J14"/>
    <mergeCell ref="A15:C15"/>
    <mergeCell ref="I15:J15"/>
    <mergeCell ref="A16:C16"/>
    <mergeCell ref="I16:J16"/>
    <mergeCell ref="G14:H14"/>
    <mergeCell ref="G15:H15"/>
    <mergeCell ref="G16:H16"/>
    <mergeCell ref="J10:K10"/>
    <mergeCell ref="A11:K11"/>
    <mergeCell ref="A12:C13"/>
    <mergeCell ref="D12:K12"/>
    <mergeCell ref="I13:J13"/>
    <mergeCell ref="A61:J61"/>
    <mergeCell ref="A3:K3"/>
    <mergeCell ref="A4:K4"/>
    <mergeCell ref="B5:C5"/>
    <mergeCell ref="F5:K5"/>
    <mergeCell ref="B6:C6"/>
    <mergeCell ref="E6:E9"/>
    <mergeCell ref="F6:K6"/>
    <mergeCell ref="B7:C7"/>
    <mergeCell ref="F7:K7"/>
    <mergeCell ref="B8:C8"/>
    <mergeCell ref="F8:K8"/>
    <mergeCell ref="B9:C9"/>
    <mergeCell ref="F9:K9"/>
    <mergeCell ref="G13:H13"/>
    <mergeCell ref="A10:I10"/>
  </mergeCells>
  <pageMargins left="0.11811023622047245" right="0.11811023622047245" top="0.70866141732283472" bottom="0.55118110236220474" header="0.47244094488188981" footer="0.31496062992125984"/>
  <pageSetup paperSize="9" scale="70" orientation="landscape" horizontalDpi="300" verticalDpi="300" r:id="rId1"/>
  <headerFooter>
    <oddHeader>&amp;C&amp;A</oddHeader>
    <oddFooter>&amp;CPágina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950E"/>
  </sheetPr>
  <dimension ref="A1:O48"/>
  <sheetViews>
    <sheetView showZeros="0" zoomScaleNormal="100" zoomScalePageLayoutView="60" workbookViewId="0">
      <selection activeCell="K2" sqref="K2:M42"/>
    </sheetView>
  </sheetViews>
  <sheetFormatPr defaultColWidth="11.5703125" defaultRowHeight="12.75"/>
  <cols>
    <col min="1" max="1" width="110" bestFit="1" customWidth="1"/>
    <col min="2" max="2" width="20.28515625" customWidth="1"/>
    <col min="3" max="3" width="14" customWidth="1"/>
    <col min="4" max="4" width="17.140625" customWidth="1"/>
    <col min="5" max="5" width="15.5703125" customWidth="1"/>
    <col min="6" max="6" width="4.140625" style="247" customWidth="1"/>
    <col min="7" max="7" width="21.7109375" customWidth="1"/>
    <col min="8" max="8" width="21.5703125" customWidth="1"/>
    <col min="9" max="10" width="20" customWidth="1"/>
    <col min="11" max="11" width="17.5703125" customWidth="1"/>
    <col min="12" max="12" width="9" customWidth="1"/>
    <col min="13" max="13" width="13.140625" customWidth="1"/>
    <col min="14" max="1023" width="9" customWidth="1"/>
  </cols>
  <sheetData>
    <row r="1" spans="1:15" ht="18">
      <c r="A1" s="418" t="s">
        <v>57</v>
      </c>
      <c r="B1" s="418"/>
      <c r="C1" s="418"/>
      <c r="D1" s="418"/>
      <c r="E1" s="418"/>
      <c r="F1" s="310"/>
      <c r="G1" s="261"/>
      <c r="H1" s="261"/>
      <c r="I1" s="261"/>
      <c r="J1" s="261"/>
      <c r="K1" s="36"/>
      <c r="L1" s="37"/>
      <c r="M1" s="37"/>
    </row>
    <row r="2" spans="1:15" ht="47.25" customHeight="1">
      <c r="A2" s="419" t="s">
        <v>424</v>
      </c>
      <c r="B2" s="419"/>
      <c r="C2" s="419"/>
      <c r="D2" s="419"/>
      <c r="E2" s="419"/>
      <c r="F2" s="311"/>
      <c r="G2" s="427" t="s">
        <v>425</v>
      </c>
      <c r="H2" s="428"/>
      <c r="I2" s="428"/>
      <c r="J2" s="309"/>
      <c r="K2" s="416" t="s">
        <v>73</v>
      </c>
      <c r="L2" s="416"/>
      <c r="M2" s="416"/>
    </row>
    <row r="3" spans="1:15" ht="47.25" customHeight="1">
      <c r="A3" s="420" t="s">
        <v>426</v>
      </c>
      <c r="B3" s="420"/>
      <c r="C3" s="420"/>
      <c r="D3" s="420"/>
      <c r="E3" s="420"/>
      <c r="F3" s="311"/>
      <c r="G3" s="428"/>
      <c r="H3" s="428"/>
      <c r="I3" s="428"/>
      <c r="J3" s="309"/>
      <c r="K3" s="416"/>
      <c r="L3" s="416"/>
      <c r="M3" s="416"/>
    </row>
    <row r="4" spans="1:15" ht="50.25" customHeight="1">
      <c r="A4" s="421" t="s">
        <v>427</v>
      </c>
      <c r="B4" s="421" t="s">
        <v>428</v>
      </c>
      <c r="C4" s="423" t="s">
        <v>429</v>
      </c>
      <c r="D4" s="423" t="s">
        <v>430</v>
      </c>
      <c r="E4" s="423" t="s">
        <v>431</v>
      </c>
      <c r="F4" s="312" t="s">
        <v>57</v>
      </c>
      <c r="G4" s="429" t="s">
        <v>8</v>
      </c>
      <c r="H4" s="429" t="s">
        <v>432</v>
      </c>
      <c r="I4" s="429" t="s">
        <v>274</v>
      </c>
      <c r="J4" s="414" t="s">
        <v>433</v>
      </c>
      <c r="K4" s="416"/>
      <c r="L4" s="416"/>
      <c r="M4" s="416"/>
    </row>
    <row r="5" spans="1:15" ht="50.25" customHeight="1">
      <c r="A5" s="422"/>
      <c r="B5" s="422"/>
      <c r="C5" s="424"/>
      <c r="D5" s="424"/>
      <c r="E5" s="424"/>
      <c r="F5" s="313"/>
      <c r="G5" s="430"/>
      <c r="H5" s="430"/>
      <c r="I5" s="430"/>
      <c r="J5" s="415"/>
      <c r="K5" s="416"/>
      <c r="L5" s="416"/>
      <c r="M5" s="416"/>
    </row>
    <row r="6" spans="1:15" ht="25.5" customHeight="1">
      <c r="A6" s="340" t="s">
        <v>434</v>
      </c>
      <c r="B6" s="341">
        <v>1</v>
      </c>
      <c r="C6" s="342">
        <v>0</v>
      </c>
      <c r="D6" s="341">
        <v>36</v>
      </c>
      <c r="E6" s="343">
        <f t="shared" ref="E6:E38" si="0">(C6/D6)*B6</f>
        <v>0</v>
      </c>
      <c r="F6" s="344"/>
      <c r="G6" s="345"/>
      <c r="H6" s="345">
        <f>E6</f>
        <v>0</v>
      </c>
      <c r="I6" s="345"/>
      <c r="J6" s="350">
        <f>(3-COUNTBLANK(G6:I6))*2</f>
        <v>2</v>
      </c>
      <c r="K6" s="416"/>
      <c r="L6" s="416"/>
      <c r="M6" s="416"/>
      <c r="O6" s="315"/>
    </row>
    <row r="7" spans="1:15" ht="25.5" customHeight="1">
      <c r="A7" s="340" t="s">
        <v>435</v>
      </c>
      <c r="B7" s="341">
        <v>1</v>
      </c>
      <c r="C7" s="342">
        <v>0</v>
      </c>
      <c r="D7" s="341">
        <v>36</v>
      </c>
      <c r="E7" s="343">
        <f t="shared" si="0"/>
        <v>0</v>
      </c>
      <c r="F7" s="346"/>
      <c r="G7" s="345">
        <f>E7</f>
        <v>0</v>
      </c>
      <c r="H7" s="345"/>
      <c r="I7" s="345"/>
      <c r="J7" s="350">
        <f t="shared" ref="J7:J42" si="1">(3-COUNTBLANK(G7:I7))*2</f>
        <v>2</v>
      </c>
      <c r="K7" s="416"/>
      <c r="L7" s="416"/>
      <c r="M7" s="416"/>
      <c r="O7" s="315"/>
    </row>
    <row r="8" spans="1:15" ht="25.5" customHeight="1">
      <c r="A8" s="340" t="s">
        <v>436</v>
      </c>
      <c r="B8" s="341">
        <v>1</v>
      </c>
      <c r="C8" s="342">
        <v>0</v>
      </c>
      <c r="D8" s="341">
        <v>36</v>
      </c>
      <c r="E8" s="343">
        <f t="shared" si="0"/>
        <v>0</v>
      </c>
      <c r="F8" s="346"/>
      <c r="G8" s="345">
        <f>E8</f>
        <v>0</v>
      </c>
      <c r="H8" s="345">
        <f>E8</f>
        <v>0</v>
      </c>
      <c r="I8" s="345">
        <f>E8</f>
        <v>0</v>
      </c>
      <c r="J8" s="350">
        <f t="shared" si="1"/>
        <v>6</v>
      </c>
      <c r="K8" s="416"/>
      <c r="L8" s="416"/>
      <c r="M8" s="416"/>
      <c r="O8" s="315"/>
    </row>
    <row r="9" spans="1:15" ht="25.5" customHeight="1">
      <c r="A9" s="340" t="s">
        <v>437</v>
      </c>
      <c r="B9" s="341">
        <v>1</v>
      </c>
      <c r="C9" s="342">
        <v>0</v>
      </c>
      <c r="D9" s="341">
        <v>36</v>
      </c>
      <c r="E9" s="343">
        <f t="shared" si="0"/>
        <v>0</v>
      </c>
      <c r="F9" s="346"/>
      <c r="G9" s="345">
        <f t="shared" ref="G9:G12" si="2">E9</f>
        <v>0</v>
      </c>
      <c r="H9" s="345">
        <f t="shared" ref="H9:H12" si="3">E9</f>
        <v>0</v>
      </c>
      <c r="I9" s="345">
        <f t="shared" ref="I9:I12" si="4">E9</f>
        <v>0</v>
      </c>
      <c r="J9" s="350">
        <f t="shared" si="1"/>
        <v>6</v>
      </c>
      <c r="K9" s="416"/>
      <c r="L9" s="416"/>
      <c r="M9" s="416"/>
      <c r="O9" s="315"/>
    </row>
    <row r="10" spans="1:15" ht="25.5" customHeight="1">
      <c r="A10" s="340" t="s">
        <v>438</v>
      </c>
      <c r="B10" s="341">
        <v>1</v>
      </c>
      <c r="C10" s="342">
        <v>0</v>
      </c>
      <c r="D10" s="341">
        <v>36</v>
      </c>
      <c r="E10" s="343">
        <f t="shared" si="0"/>
        <v>0</v>
      </c>
      <c r="F10" s="346"/>
      <c r="G10" s="345">
        <f t="shared" si="2"/>
        <v>0</v>
      </c>
      <c r="H10" s="345">
        <f t="shared" si="3"/>
        <v>0</v>
      </c>
      <c r="I10" s="345">
        <f t="shared" si="4"/>
        <v>0</v>
      </c>
      <c r="J10" s="350">
        <f t="shared" si="1"/>
        <v>6</v>
      </c>
      <c r="K10" s="416"/>
      <c r="L10" s="416"/>
      <c r="M10" s="416"/>
      <c r="O10" s="315"/>
    </row>
    <row r="11" spans="1:15" ht="25.5" customHeight="1">
      <c r="A11" s="340" t="s">
        <v>439</v>
      </c>
      <c r="B11" s="341">
        <v>1</v>
      </c>
      <c r="C11" s="342">
        <v>0</v>
      </c>
      <c r="D11" s="341">
        <v>36</v>
      </c>
      <c r="E11" s="343">
        <f t="shared" si="0"/>
        <v>0</v>
      </c>
      <c r="F11" s="346"/>
      <c r="G11" s="345">
        <f t="shared" si="2"/>
        <v>0</v>
      </c>
      <c r="H11" s="345">
        <f t="shared" si="3"/>
        <v>0</v>
      </c>
      <c r="I11" s="345">
        <f t="shared" si="4"/>
        <v>0</v>
      </c>
      <c r="J11" s="350">
        <f t="shared" si="1"/>
        <v>6</v>
      </c>
      <c r="K11" s="416"/>
      <c r="L11" s="416"/>
      <c r="M11" s="416"/>
      <c r="O11" s="315"/>
    </row>
    <row r="12" spans="1:15" ht="25.5" customHeight="1">
      <c r="A12" s="340" t="s">
        <v>440</v>
      </c>
      <c r="B12" s="341">
        <v>1</v>
      </c>
      <c r="C12" s="342">
        <v>0</v>
      </c>
      <c r="D12" s="341">
        <v>36</v>
      </c>
      <c r="E12" s="343">
        <f t="shared" si="0"/>
        <v>0</v>
      </c>
      <c r="F12" s="346"/>
      <c r="G12" s="345">
        <f t="shared" si="2"/>
        <v>0</v>
      </c>
      <c r="H12" s="345">
        <f t="shared" si="3"/>
        <v>0</v>
      </c>
      <c r="I12" s="345">
        <f t="shared" si="4"/>
        <v>0</v>
      </c>
      <c r="J12" s="350">
        <f t="shared" si="1"/>
        <v>6</v>
      </c>
      <c r="K12" s="416"/>
      <c r="L12" s="416"/>
      <c r="M12" s="416"/>
      <c r="O12" s="315"/>
    </row>
    <row r="13" spans="1:15" ht="25.5" customHeight="1">
      <c r="A13" s="340" t="s">
        <v>441</v>
      </c>
      <c r="B13" s="341">
        <v>1</v>
      </c>
      <c r="C13" s="342">
        <v>0</v>
      </c>
      <c r="D13" s="341">
        <v>36</v>
      </c>
      <c r="E13" s="343">
        <f t="shared" si="0"/>
        <v>0</v>
      </c>
      <c r="F13" s="346"/>
      <c r="G13" s="345"/>
      <c r="H13" s="345">
        <f>E13</f>
        <v>0</v>
      </c>
      <c r="I13" s="345"/>
      <c r="J13" s="350">
        <f t="shared" si="1"/>
        <v>2</v>
      </c>
      <c r="K13" s="416"/>
      <c r="L13" s="416"/>
      <c r="M13" s="416"/>
      <c r="O13" s="315"/>
    </row>
    <row r="14" spans="1:15" ht="25.5" customHeight="1">
      <c r="A14" s="340" t="s">
        <v>442</v>
      </c>
      <c r="B14" s="341">
        <v>1</v>
      </c>
      <c r="C14" s="342">
        <v>0</v>
      </c>
      <c r="D14" s="341">
        <v>36</v>
      </c>
      <c r="E14" s="343">
        <f t="shared" si="0"/>
        <v>0</v>
      </c>
      <c r="F14" s="346"/>
      <c r="G14" s="345">
        <f>E14</f>
        <v>0</v>
      </c>
      <c r="H14" s="345">
        <f>E14</f>
        <v>0</v>
      </c>
      <c r="I14" s="345">
        <f>E14</f>
        <v>0</v>
      </c>
      <c r="J14" s="350">
        <f t="shared" si="1"/>
        <v>6</v>
      </c>
      <c r="K14" s="416"/>
      <c r="L14" s="416"/>
      <c r="M14" s="416"/>
      <c r="O14" s="315"/>
    </row>
    <row r="15" spans="1:15" ht="25.5" customHeight="1">
      <c r="A15" s="340" t="s">
        <v>443</v>
      </c>
      <c r="B15" s="341">
        <v>1</v>
      </c>
      <c r="C15" s="342">
        <v>0</v>
      </c>
      <c r="D15" s="341">
        <v>36</v>
      </c>
      <c r="E15" s="343">
        <f t="shared" si="0"/>
        <v>0</v>
      </c>
      <c r="F15" s="346"/>
      <c r="G15" s="345">
        <f>E15</f>
        <v>0</v>
      </c>
      <c r="H15" s="345">
        <f>E15</f>
        <v>0</v>
      </c>
      <c r="I15" s="345">
        <f>E15</f>
        <v>0</v>
      </c>
      <c r="J15" s="350">
        <f t="shared" si="1"/>
        <v>6</v>
      </c>
      <c r="K15" s="416"/>
      <c r="L15" s="416"/>
      <c r="M15" s="416"/>
      <c r="O15" s="315"/>
    </row>
    <row r="16" spans="1:15" ht="25.5" customHeight="1">
      <c r="A16" s="340" t="s">
        <v>444</v>
      </c>
      <c r="B16" s="341">
        <v>1</v>
      </c>
      <c r="C16" s="342">
        <v>0</v>
      </c>
      <c r="D16" s="341">
        <v>36</v>
      </c>
      <c r="E16" s="343">
        <f t="shared" si="0"/>
        <v>0</v>
      </c>
      <c r="F16" s="346"/>
      <c r="G16" s="345">
        <f>E16</f>
        <v>0</v>
      </c>
      <c r="H16" s="345"/>
      <c r="I16" s="345"/>
      <c r="J16" s="350">
        <f t="shared" si="1"/>
        <v>2</v>
      </c>
      <c r="K16" s="416"/>
      <c r="L16" s="416"/>
      <c r="M16" s="416"/>
      <c r="O16" s="315"/>
    </row>
    <row r="17" spans="1:15" ht="25.5" customHeight="1">
      <c r="A17" s="340" t="s">
        <v>445</v>
      </c>
      <c r="B17" s="341">
        <v>1</v>
      </c>
      <c r="C17" s="342">
        <v>0</v>
      </c>
      <c r="D17" s="341">
        <v>36</v>
      </c>
      <c r="E17" s="343">
        <f t="shared" si="0"/>
        <v>0</v>
      </c>
      <c r="F17" s="346"/>
      <c r="G17" s="345"/>
      <c r="H17" s="345">
        <f t="shared" ref="H17" si="5">E17</f>
        <v>0</v>
      </c>
      <c r="I17" s="345"/>
      <c r="J17" s="350">
        <f t="shared" si="1"/>
        <v>2</v>
      </c>
      <c r="K17" s="416"/>
      <c r="L17" s="416"/>
      <c r="M17" s="416"/>
      <c r="O17" s="315"/>
    </row>
    <row r="18" spans="1:15" ht="25.5" customHeight="1">
      <c r="A18" s="340" t="s">
        <v>446</v>
      </c>
      <c r="B18" s="341">
        <v>1</v>
      </c>
      <c r="C18" s="342">
        <v>0</v>
      </c>
      <c r="D18" s="341">
        <v>36</v>
      </c>
      <c r="E18" s="343">
        <f t="shared" si="0"/>
        <v>0</v>
      </c>
      <c r="F18" s="346"/>
      <c r="G18" s="345">
        <f t="shared" ref="G18" si="6">E18</f>
        <v>0</v>
      </c>
      <c r="H18" s="345">
        <f t="shared" ref="H18" si="7">E18</f>
        <v>0</v>
      </c>
      <c r="I18" s="345">
        <f t="shared" ref="I18" si="8">E18</f>
        <v>0</v>
      </c>
      <c r="J18" s="350">
        <f t="shared" si="1"/>
        <v>6</v>
      </c>
      <c r="K18" s="416"/>
      <c r="L18" s="416"/>
      <c r="M18" s="416"/>
      <c r="O18" s="315"/>
    </row>
    <row r="19" spans="1:15" ht="25.5" customHeight="1">
      <c r="A19" s="340" t="s">
        <v>447</v>
      </c>
      <c r="B19" s="341">
        <v>1</v>
      </c>
      <c r="C19" s="342">
        <v>0</v>
      </c>
      <c r="D19" s="341">
        <v>36</v>
      </c>
      <c r="E19" s="343">
        <f t="shared" si="0"/>
        <v>0</v>
      </c>
      <c r="F19" s="346"/>
      <c r="G19" s="345"/>
      <c r="H19" s="345">
        <f t="shared" ref="H19:H20" si="9">E19</f>
        <v>0</v>
      </c>
      <c r="I19" s="345">
        <f t="shared" ref="I19:I20" si="10">E19</f>
        <v>0</v>
      </c>
      <c r="J19" s="350">
        <f t="shared" si="1"/>
        <v>4</v>
      </c>
      <c r="K19" s="416"/>
      <c r="L19" s="416"/>
      <c r="M19" s="416"/>
      <c r="O19" s="315"/>
    </row>
    <row r="20" spans="1:15" ht="25.5" customHeight="1">
      <c r="A20" s="340" t="s">
        <v>448</v>
      </c>
      <c r="B20" s="341">
        <v>1</v>
      </c>
      <c r="C20" s="342">
        <v>0</v>
      </c>
      <c r="D20" s="341">
        <v>36</v>
      </c>
      <c r="E20" s="343">
        <f t="shared" si="0"/>
        <v>0</v>
      </c>
      <c r="F20" s="346"/>
      <c r="G20" s="345"/>
      <c r="H20" s="345">
        <f t="shared" si="9"/>
        <v>0</v>
      </c>
      <c r="I20" s="345">
        <f t="shared" si="10"/>
        <v>0</v>
      </c>
      <c r="J20" s="350">
        <f t="shared" si="1"/>
        <v>4</v>
      </c>
      <c r="K20" s="416"/>
      <c r="L20" s="416"/>
      <c r="M20" s="416"/>
      <c r="O20" s="315"/>
    </row>
    <row r="21" spans="1:15" ht="25.5" customHeight="1">
      <c r="A21" s="340" t="s">
        <v>449</v>
      </c>
      <c r="B21" s="341">
        <v>1</v>
      </c>
      <c r="C21" s="342">
        <v>0</v>
      </c>
      <c r="D21" s="341">
        <v>36</v>
      </c>
      <c r="E21" s="343">
        <f t="shared" si="0"/>
        <v>0</v>
      </c>
      <c r="F21" s="346"/>
      <c r="G21" s="345">
        <f>E21</f>
        <v>0</v>
      </c>
      <c r="H21" s="345">
        <f>E21</f>
        <v>0</v>
      </c>
      <c r="I21" s="345">
        <f>E21</f>
        <v>0</v>
      </c>
      <c r="J21" s="350">
        <f t="shared" si="1"/>
        <v>6</v>
      </c>
      <c r="K21" s="416"/>
      <c r="L21" s="416"/>
      <c r="M21" s="416"/>
      <c r="O21" s="315"/>
    </row>
    <row r="22" spans="1:15" ht="25.5" customHeight="1">
      <c r="A22" s="340" t="s">
        <v>450</v>
      </c>
      <c r="B22" s="341">
        <v>1</v>
      </c>
      <c r="C22" s="342">
        <v>0</v>
      </c>
      <c r="D22" s="341">
        <v>36</v>
      </c>
      <c r="E22" s="343">
        <f t="shared" si="0"/>
        <v>0</v>
      </c>
      <c r="F22" s="346"/>
      <c r="G22" s="345">
        <f t="shared" ref="G22:G23" si="11">E22</f>
        <v>0</v>
      </c>
      <c r="H22" s="345"/>
      <c r="I22" s="345"/>
      <c r="J22" s="350">
        <f t="shared" si="1"/>
        <v>2</v>
      </c>
      <c r="K22" s="416"/>
      <c r="L22" s="416"/>
      <c r="M22" s="416"/>
      <c r="O22" s="315"/>
    </row>
    <row r="23" spans="1:15" ht="25.5" customHeight="1">
      <c r="A23" s="340" t="s">
        <v>451</v>
      </c>
      <c r="B23" s="341">
        <v>1</v>
      </c>
      <c r="C23" s="342">
        <v>0</v>
      </c>
      <c r="D23" s="341">
        <v>36</v>
      </c>
      <c r="E23" s="343">
        <f t="shared" si="0"/>
        <v>0</v>
      </c>
      <c r="F23" s="346"/>
      <c r="G23" s="345">
        <f t="shared" si="11"/>
        <v>0</v>
      </c>
      <c r="H23" s="345">
        <f t="shared" ref="H23" si="12">E23</f>
        <v>0</v>
      </c>
      <c r="I23" s="345">
        <f t="shared" ref="I23" si="13">E23</f>
        <v>0</v>
      </c>
      <c r="J23" s="350">
        <f t="shared" si="1"/>
        <v>6</v>
      </c>
      <c r="K23" s="416"/>
      <c r="L23" s="416"/>
      <c r="M23" s="416"/>
      <c r="O23" s="315"/>
    </row>
    <row r="24" spans="1:15" ht="25.5" customHeight="1">
      <c r="A24" s="340" t="s">
        <v>452</v>
      </c>
      <c r="B24" s="341">
        <v>1</v>
      </c>
      <c r="C24" s="342">
        <v>0</v>
      </c>
      <c r="D24" s="341">
        <v>36</v>
      </c>
      <c r="E24" s="343">
        <f t="shared" si="0"/>
        <v>0</v>
      </c>
      <c r="F24" s="346"/>
      <c r="G24" s="345">
        <f t="shared" ref="G24" si="14">E24</f>
        <v>0</v>
      </c>
      <c r="H24" s="345">
        <f t="shared" ref="H24" si="15">E24</f>
        <v>0</v>
      </c>
      <c r="I24" s="345">
        <f t="shared" ref="I24" si="16">E24</f>
        <v>0</v>
      </c>
      <c r="J24" s="350">
        <f t="shared" si="1"/>
        <v>6</v>
      </c>
      <c r="K24" s="416"/>
      <c r="L24" s="416"/>
      <c r="M24" s="416"/>
      <c r="O24" s="315"/>
    </row>
    <row r="25" spans="1:15" ht="25.5" customHeight="1">
      <c r="A25" s="340" t="s">
        <v>453</v>
      </c>
      <c r="B25" s="341">
        <v>1</v>
      </c>
      <c r="C25" s="342">
        <v>0</v>
      </c>
      <c r="D25" s="341">
        <v>36</v>
      </c>
      <c r="E25" s="343">
        <f t="shared" si="0"/>
        <v>0</v>
      </c>
      <c r="F25" s="346"/>
      <c r="G25" s="345">
        <f>E25</f>
        <v>0</v>
      </c>
      <c r="H25" s="345">
        <f>E25</f>
        <v>0</v>
      </c>
      <c r="I25" s="345">
        <f>E25</f>
        <v>0</v>
      </c>
      <c r="J25" s="350">
        <f t="shared" si="1"/>
        <v>6</v>
      </c>
      <c r="K25" s="416"/>
      <c r="L25" s="416"/>
      <c r="M25" s="416"/>
      <c r="O25" s="315"/>
    </row>
    <row r="26" spans="1:15" ht="25.5" customHeight="1">
      <c r="A26" s="340" t="s">
        <v>454</v>
      </c>
      <c r="B26" s="341">
        <v>1</v>
      </c>
      <c r="C26" s="342">
        <v>0</v>
      </c>
      <c r="D26" s="341">
        <v>36</v>
      </c>
      <c r="E26" s="343">
        <f t="shared" si="0"/>
        <v>0</v>
      </c>
      <c r="F26" s="346"/>
      <c r="G26" s="345">
        <f>E26</f>
        <v>0</v>
      </c>
      <c r="H26" s="345">
        <f>E26</f>
        <v>0</v>
      </c>
      <c r="I26" s="345"/>
      <c r="J26" s="350">
        <f t="shared" si="1"/>
        <v>4</v>
      </c>
      <c r="K26" s="416"/>
      <c r="L26" s="416"/>
      <c r="M26" s="416"/>
      <c r="O26" s="315"/>
    </row>
    <row r="27" spans="1:15" ht="25.5" customHeight="1">
      <c r="A27" s="340" t="s">
        <v>455</v>
      </c>
      <c r="B27" s="341">
        <v>1</v>
      </c>
      <c r="C27" s="342">
        <v>0</v>
      </c>
      <c r="D27" s="341">
        <v>36</v>
      </c>
      <c r="E27" s="343">
        <f t="shared" si="0"/>
        <v>0</v>
      </c>
      <c r="F27" s="346"/>
      <c r="G27" s="345"/>
      <c r="H27" s="345">
        <f>E27</f>
        <v>0</v>
      </c>
      <c r="I27" s="345"/>
      <c r="J27" s="350">
        <f t="shared" si="1"/>
        <v>2</v>
      </c>
      <c r="K27" s="416"/>
      <c r="L27" s="416"/>
      <c r="M27" s="416"/>
      <c r="O27" s="315"/>
    </row>
    <row r="28" spans="1:15" ht="25.5" customHeight="1">
      <c r="A28" s="340" t="s">
        <v>456</v>
      </c>
      <c r="B28" s="341">
        <v>1</v>
      </c>
      <c r="C28" s="342">
        <v>0</v>
      </c>
      <c r="D28" s="341">
        <v>36</v>
      </c>
      <c r="E28" s="343">
        <f t="shared" si="0"/>
        <v>0</v>
      </c>
      <c r="F28" s="346"/>
      <c r="G28" s="345">
        <f>E28</f>
        <v>0</v>
      </c>
      <c r="H28" s="345">
        <f>E28</f>
        <v>0</v>
      </c>
      <c r="I28" s="345">
        <f>E28</f>
        <v>0</v>
      </c>
      <c r="J28" s="350">
        <f t="shared" si="1"/>
        <v>6</v>
      </c>
      <c r="K28" s="416"/>
      <c r="L28" s="416"/>
      <c r="M28" s="416"/>
      <c r="O28" s="315"/>
    </row>
    <row r="29" spans="1:15" ht="25.5" customHeight="1">
      <c r="A29" s="340" t="s">
        <v>457</v>
      </c>
      <c r="B29" s="341">
        <v>1</v>
      </c>
      <c r="C29" s="342">
        <v>0</v>
      </c>
      <c r="D29" s="341">
        <v>36</v>
      </c>
      <c r="E29" s="343">
        <f t="shared" si="0"/>
        <v>0</v>
      </c>
      <c r="F29" s="346"/>
      <c r="G29" s="345">
        <f t="shared" ref="G29:G30" si="17">E29</f>
        <v>0</v>
      </c>
      <c r="H29" s="345">
        <f t="shared" ref="H29:H30" si="18">E29</f>
        <v>0</v>
      </c>
      <c r="I29" s="345">
        <f t="shared" ref="I29:I30" si="19">E29</f>
        <v>0</v>
      </c>
      <c r="J29" s="350">
        <f t="shared" si="1"/>
        <v>6</v>
      </c>
      <c r="K29" s="416"/>
      <c r="L29" s="416"/>
      <c r="M29" s="416"/>
      <c r="O29" s="315"/>
    </row>
    <row r="30" spans="1:15" ht="25.5" customHeight="1">
      <c r="A30" s="340" t="s">
        <v>458</v>
      </c>
      <c r="B30" s="341">
        <v>1</v>
      </c>
      <c r="C30" s="342">
        <v>0</v>
      </c>
      <c r="D30" s="341">
        <v>36</v>
      </c>
      <c r="E30" s="343">
        <f t="shared" si="0"/>
        <v>0</v>
      </c>
      <c r="F30" s="346"/>
      <c r="G30" s="345">
        <f t="shared" si="17"/>
        <v>0</v>
      </c>
      <c r="H30" s="345">
        <f t="shared" si="18"/>
        <v>0</v>
      </c>
      <c r="I30" s="345">
        <f t="shared" si="19"/>
        <v>0</v>
      </c>
      <c r="J30" s="350">
        <f t="shared" si="1"/>
        <v>6</v>
      </c>
      <c r="K30" s="416"/>
      <c r="L30" s="416"/>
      <c r="M30" s="416"/>
      <c r="O30" s="315"/>
    </row>
    <row r="31" spans="1:15" ht="25.5" customHeight="1">
      <c r="A31" s="340" t="s">
        <v>459</v>
      </c>
      <c r="B31" s="341">
        <v>1</v>
      </c>
      <c r="C31" s="342">
        <v>0</v>
      </c>
      <c r="D31" s="341">
        <v>36</v>
      </c>
      <c r="E31" s="343">
        <f t="shared" si="0"/>
        <v>0</v>
      </c>
      <c r="F31" s="346"/>
      <c r="G31" s="345">
        <f>E31</f>
        <v>0</v>
      </c>
      <c r="H31" s="345">
        <f>E31</f>
        <v>0</v>
      </c>
      <c r="I31" s="345">
        <f>E31</f>
        <v>0</v>
      </c>
      <c r="J31" s="350">
        <f t="shared" si="1"/>
        <v>6</v>
      </c>
      <c r="K31" s="416"/>
      <c r="L31" s="416"/>
      <c r="M31" s="416"/>
      <c r="O31" s="315"/>
    </row>
    <row r="32" spans="1:15" ht="25.5" customHeight="1">
      <c r="A32" s="340" t="s">
        <v>460</v>
      </c>
      <c r="B32" s="341">
        <v>1</v>
      </c>
      <c r="C32" s="342">
        <v>0</v>
      </c>
      <c r="D32" s="341">
        <v>36</v>
      </c>
      <c r="E32" s="343">
        <f t="shared" si="0"/>
        <v>0</v>
      </c>
      <c r="F32" s="346"/>
      <c r="G32" s="345">
        <f t="shared" ref="G32" si="20">E32</f>
        <v>0</v>
      </c>
      <c r="H32" s="345">
        <f t="shared" ref="H32" si="21">E32</f>
        <v>0</v>
      </c>
      <c r="I32" s="345">
        <f t="shared" ref="I32" si="22">E32</f>
        <v>0</v>
      </c>
      <c r="J32" s="350">
        <f t="shared" si="1"/>
        <v>6</v>
      </c>
      <c r="K32" s="416"/>
      <c r="L32" s="416"/>
      <c r="M32" s="416"/>
      <c r="O32" s="315"/>
    </row>
    <row r="33" spans="1:15" ht="25.5" customHeight="1">
      <c r="A33" s="340" t="s">
        <v>461</v>
      </c>
      <c r="B33" s="341">
        <v>1</v>
      </c>
      <c r="C33" s="342">
        <v>0</v>
      </c>
      <c r="D33" s="341">
        <v>36</v>
      </c>
      <c r="E33" s="343">
        <f t="shared" si="0"/>
        <v>0</v>
      </c>
      <c r="F33" s="346"/>
      <c r="G33" s="345">
        <f>E33</f>
        <v>0</v>
      </c>
      <c r="H33" s="345"/>
      <c r="I33" s="345"/>
      <c r="J33" s="350">
        <f t="shared" si="1"/>
        <v>2</v>
      </c>
      <c r="K33" s="416"/>
      <c r="L33" s="416"/>
      <c r="M33" s="416"/>
      <c r="O33" s="315"/>
    </row>
    <row r="34" spans="1:15" ht="25.5" customHeight="1">
      <c r="A34" s="340" t="s">
        <v>462</v>
      </c>
      <c r="B34" s="341">
        <v>1</v>
      </c>
      <c r="C34" s="342">
        <v>0</v>
      </c>
      <c r="D34" s="341">
        <v>36</v>
      </c>
      <c r="E34" s="343">
        <f t="shared" si="0"/>
        <v>0</v>
      </c>
      <c r="F34" s="346"/>
      <c r="G34" s="345">
        <f>E34</f>
        <v>0</v>
      </c>
      <c r="H34" s="345">
        <f>E34</f>
        <v>0</v>
      </c>
      <c r="I34" s="345">
        <f>E34</f>
        <v>0</v>
      </c>
      <c r="J34" s="350">
        <f t="shared" si="1"/>
        <v>6</v>
      </c>
      <c r="K34" s="416"/>
      <c r="L34" s="416"/>
      <c r="M34" s="416"/>
      <c r="O34" s="315"/>
    </row>
    <row r="35" spans="1:15" ht="25.5" customHeight="1">
      <c r="A35" s="340" t="s">
        <v>463</v>
      </c>
      <c r="B35" s="341">
        <v>1</v>
      </c>
      <c r="C35" s="342">
        <v>0</v>
      </c>
      <c r="D35" s="341">
        <v>36</v>
      </c>
      <c r="E35" s="343">
        <f t="shared" si="0"/>
        <v>0</v>
      </c>
      <c r="F35" s="346"/>
      <c r="G35" s="345">
        <f t="shared" ref="G35" si="23">E35</f>
        <v>0</v>
      </c>
      <c r="H35" s="345"/>
      <c r="I35" s="345"/>
      <c r="J35" s="350">
        <f t="shared" si="1"/>
        <v>2</v>
      </c>
      <c r="K35" s="416"/>
      <c r="L35" s="416"/>
      <c r="M35" s="416"/>
      <c r="O35" s="315"/>
    </row>
    <row r="36" spans="1:15" ht="25.5" customHeight="1">
      <c r="A36" s="340" t="s">
        <v>464</v>
      </c>
      <c r="B36" s="341">
        <v>1</v>
      </c>
      <c r="C36" s="342">
        <v>0</v>
      </c>
      <c r="D36" s="341">
        <v>36</v>
      </c>
      <c r="E36" s="343">
        <f t="shared" si="0"/>
        <v>0</v>
      </c>
      <c r="F36" s="346"/>
      <c r="G36" s="345">
        <f>E36</f>
        <v>0</v>
      </c>
      <c r="H36" s="345">
        <f>E36</f>
        <v>0</v>
      </c>
      <c r="I36" s="345"/>
      <c r="J36" s="350">
        <f t="shared" si="1"/>
        <v>4</v>
      </c>
      <c r="K36" s="416"/>
      <c r="L36" s="416"/>
      <c r="M36" s="416"/>
      <c r="O36" s="315"/>
    </row>
    <row r="37" spans="1:15" ht="25.5" customHeight="1">
      <c r="A37" s="340" t="s">
        <v>465</v>
      </c>
      <c r="B37" s="341">
        <v>1</v>
      </c>
      <c r="C37" s="342">
        <v>0</v>
      </c>
      <c r="D37" s="341">
        <v>36</v>
      </c>
      <c r="E37" s="343">
        <f t="shared" si="0"/>
        <v>0</v>
      </c>
      <c r="F37" s="346"/>
      <c r="G37" s="345">
        <f>E37</f>
        <v>0</v>
      </c>
      <c r="H37" s="345"/>
      <c r="I37" s="345"/>
      <c r="J37" s="350">
        <f t="shared" si="1"/>
        <v>2</v>
      </c>
      <c r="K37" s="416"/>
      <c r="L37" s="416"/>
      <c r="M37" s="416"/>
      <c r="O37" s="315"/>
    </row>
    <row r="38" spans="1:15" ht="25.5" customHeight="1">
      <c r="A38" s="340" t="s">
        <v>466</v>
      </c>
      <c r="B38" s="341">
        <v>1</v>
      </c>
      <c r="C38" s="342">
        <v>0</v>
      </c>
      <c r="D38" s="341">
        <v>36</v>
      </c>
      <c r="E38" s="343">
        <f t="shared" si="0"/>
        <v>0</v>
      </c>
      <c r="F38" s="346"/>
      <c r="G38" s="345">
        <f t="shared" ref="G38" si="24">E38</f>
        <v>0</v>
      </c>
      <c r="H38" s="345">
        <f t="shared" ref="H38" si="25">E38</f>
        <v>0</v>
      </c>
      <c r="I38" s="345">
        <f t="shared" ref="I38" si="26">E38</f>
        <v>0</v>
      </c>
      <c r="J38" s="350">
        <f t="shared" si="1"/>
        <v>6</v>
      </c>
      <c r="K38" s="416"/>
      <c r="L38" s="416"/>
      <c r="M38" s="416"/>
      <c r="O38" s="315"/>
    </row>
    <row r="39" spans="1:15" ht="25.5" customHeight="1">
      <c r="A39" s="340" t="s">
        <v>467</v>
      </c>
      <c r="B39" s="341">
        <v>1</v>
      </c>
      <c r="C39" s="342">
        <v>0</v>
      </c>
      <c r="D39" s="347">
        <v>36</v>
      </c>
      <c r="E39" s="343">
        <f t="shared" ref="E39:E42" si="27">(C39/D39)*B39</f>
        <v>0</v>
      </c>
      <c r="F39" s="346"/>
      <c r="G39" s="345"/>
      <c r="H39" s="345">
        <f>E39</f>
        <v>0</v>
      </c>
      <c r="I39" s="345">
        <f>H39</f>
        <v>0</v>
      </c>
      <c r="J39" s="350">
        <f t="shared" si="1"/>
        <v>4</v>
      </c>
      <c r="K39" s="416"/>
      <c r="L39" s="416"/>
      <c r="M39" s="416"/>
      <c r="O39" s="315"/>
    </row>
    <row r="40" spans="1:15" ht="25.5" customHeight="1">
      <c r="A40" s="340" t="s">
        <v>468</v>
      </c>
      <c r="B40" s="341">
        <v>1</v>
      </c>
      <c r="C40" s="342">
        <v>0</v>
      </c>
      <c r="D40" s="347">
        <v>36</v>
      </c>
      <c r="E40" s="343">
        <f t="shared" si="27"/>
        <v>0</v>
      </c>
      <c r="F40" s="346"/>
      <c r="G40" s="345"/>
      <c r="H40" s="345">
        <f>E40</f>
        <v>0</v>
      </c>
      <c r="I40" s="345">
        <f>E40</f>
        <v>0</v>
      </c>
      <c r="J40" s="350">
        <f t="shared" si="1"/>
        <v>4</v>
      </c>
      <c r="K40" s="416"/>
      <c r="L40" s="416"/>
      <c r="M40" s="416"/>
      <c r="O40" s="315"/>
    </row>
    <row r="41" spans="1:15" ht="25.5" customHeight="1">
      <c r="A41" s="340" t="s">
        <v>469</v>
      </c>
      <c r="B41" s="341">
        <v>1</v>
      </c>
      <c r="C41" s="342">
        <v>0</v>
      </c>
      <c r="D41" s="347">
        <v>36</v>
      </c>
      <c r="E41" s="343">
        <f t="shared" si="27"/>
        <v>0</v>
      </c>
      <c r="F41" s="346"/>
      <c r="G41" s="345">
        <f>E41</f>
        <v>0</v>
      </c>
      <c r="H41" s="345"/>
      <c r="I41" s="345"/>
      <c r="J41" s="350">
        <f t="shared" si="1"/>
        <v>2</v>
      </c>
      <c r="K41" s="416"/>
      <c r="L41" s="416"/>
      <c r="M41" s="416"/>
      <c r="O41" s="315"/>
    </row>
    <row r="42" spans="1:15" ht="25.5" customHeight="1">
      <c r="A42" s="340" t="s">
        <v>470</v>
      </c>
      <c r="B42" s="341">
        <v>1</v>
      </c>
      <c r="C42" s="342">
        <v>0</v>
      </c>
      <c r="D42" s="347">
        <v>36</v>
      </c>
      <c r="E42" s="343">
        <f t="shared" si="27"/>
        <v>0</v>
      </c>
      <c r="F42" s="346"/>
      <c r="G42" s="345">
        <f>E42</f>
        <v>0</v>
      </c>
      <c r="H42" s="345"/>
      <c r="I42" s="345"/>
      <c r="J42" s="350">
        <f t="shared" si="1"/>
        <v>2</v>
      </c>
      <c r="K42" s="416"/>
      <c r="L42" s="416"/>
      <c r="M42" s="416"/>
      <c r="O42" s="315"/>
    </row>
    <row r="43" spans="1:15" ht="15">
      <c r="A43" s="425">
        <f>SUM(F6:F19)</f>
        <v>0</v>
      </c>
      <c r="B43" s="426"/>
      <c r="C43" s="426"/>
      <c r="D43" s="426"/>
      <c r="E43" s="426"/>
      <c r="F43" s="426"/>
      <c r="G43" s="307">
        <f>SUM(G6:G42)</f>
        <v>0</v>
      </c>
      <c r="H43" s="307">
        <f t="shared" ref="H43:I43" si="28">SUM(H6:H42)</f>
        <v>0</v>
      </c>
      <c r="I43" s="307">
        <f t="shared" si="28"/>
        <v>0</v>
      </c>
      <c r="J43" s="307"/>
      <c r="K43" s="265"/>
    </row>
    <row r="44" spans="1:15" ht="15.75">
      <c r="A44" s="417" t="s">
        <v>256</v>
      </c>
      <c r="B44" s="417"/>
      <c r="C44" s="417"/>
      <c r="D44" s="417"/>
      <c r="E44" s="417"/>
      <c r="F44" s="417"/>
      <c r="G44" s="417"/>
      <c r="H44" s="417"/>
      <c r="I44" s="417"/>
      <c r="J44" s="314"/>
      <c r="K44" s="265"/>
      <c r="M44" s="266"/>
    </row>
    <row r="45" spans="1:15" ht="15.75">
      <c r="A45" s="417"/>
      <c r="B45" s="417"/>
      <c r="C45" s="417"/>
      <c r="D45" s="417"/>
      <c r="E45" s="417"/>
      <c r="F45" s="417"/>
      <c r="G45" s="417"/>
      <c r="H45" s="417"/>
      <c r="I45" s="417"/>
      <c r="J45" s="314"/>
      <c r="K45" s="265"/>
    </row>
    <row r="46" spans="1:15" ht="15.75">
      <c r="A46" s="417"/>
      <c r="B46" s="417"/>
      <c r="C46" s="417"/>
      <c r="D46" s="417"/>
      <c r="E46" s="417"/>
      <c r="F46" s="417"/>
      <c r="G46" s="417"/>
      <c r="H46" s="417"/>
      <c r="I46" s="417"/>
      <c r="J46" s="314"/>
      <c r="K46" s="265"/>
    </row>
    <row r="47" spans="1:15" ht="15.75">
      <c r="A47" s="417"/>
      <c r="B47" s="417"/>
      <c r="C47" s="417"/>
      <c r="D47" s="417"/>
      <c r="E47" s="417"/>
      <c r="F47" s="417"/>
      <c r="G47" s="417"/>
      <c r="H47" s="417"/>
      <c r="I47" s="417"/>
      <c r="J47" s="314"/>
      <c r="K47" s="265"/>
    </row>
    <row r="48" spans="1:15" ht="15.75">
      <c r="A48" s="417"/>
      <c r="B48" s="417"/>
      <c r="C48" s="417"/>
      <c r="D48" s="417"/>
      <c r="E48" s="417"/>
      <c r="F48" s="417"/>
      <c r="G48" s="417"/>
      <c r="H48" s="417"/>
      <c r="I48" s="417"/>
      <c r="J48" s="314"/>
      <c r="K48" s="265"/>
    </row>
  </sheetData>
  <mergeCells count="16">
    <mergeCell ref="J4:J5"/>
    <mergeCell ref="K2:M42"/>
    <mergeCell ref="A44:I48"/>
    <mergeCell ref="A1:E1"/>
    <mergeCell ref="A2:E2"/>
    <mergeCell ref="A3:E3"/>
    <mergeCell ref="A4:A5"/>
    <mergeCell ref="B4:B5"/>
    <mergeCell ref="C4:C5"/>
    <mergeCell ref="D4:D5"/>
    <mergeCell ref="E4:E5"/>
    <mergeCell ref="A43:F43"/>
    <mergeCell ref="G2:I3"/>
    <mergeCell ref="G4:G5"/>
    <mergeCell ref="H4:H5"/>
    <mergeCell ref="I4:I5"/>
  </mergeCells>
  <pageMargins left="0.39370078740157483" right="0.11811023622047245" top="1.0629921259842521" bottom="1.0629921259842521" header="0.78740157480314965" footer="0.78740157480314965"/>
  <pageSetup scale="40" orientation="landscape" horizontalDpi="300" verticalDpi="300" r:id="rId1"/>
  <headerFooter>
    <oddHeader>&amp;C&amp;"Times New Roman,Regular"&amp;12&amp;A</oddHeader>
    <oddFooter>&amp;C&amp;"Times New Roman,Regular"&amp;12Página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D320"/>
    <pageSetUpPr fitToPage="1"/>
  </sheetPr>
  <dimension ref="A1:IO1048575"/>
  <sheetViews>
    <sheetView showZeros="0" topLeftCell="A39" zoomScaleNormal="100" zoomScalePageLayoutView="60" workbookViewId="0">
      <selection activeCell="J41" sqref="J41"/>
    </sheetView>
  </sheetViews>
  <sheetFormatPr defaultColWidth="11.5703125" defaultRowHeight="12.75"/>
  <cols>
    <col min="1" max="1" width="21.5703125" style="180" customWidth="1"/>
    <col min="2" max="2" width="15" style="181" customWidth="1"/>
    <col min="3" max="3" width="23" style="181" customWidth="1"/>
    <col min="4" max="4" width="24.85546875" style="181" customWidth="1"/>
    <col min="5" max="5" width="38.42578125" style="181" customWidth="1"/>
    <col min="6" max="6" width="15" style="181" customWidth="1"/>
    <col min="7" max="249" width="9" style="181" customWidth="1"/>
    <col min="250" max="1024" width="9" customWidth="1"/>
  </cols>
  <sheetData>
    <row r="1" spans="1:8" ht="24.95" customHeight="1">
      <c r="A1" s="431" t="s">
        <v>213</v>
      </c>
      <c r="B1" s="431"/>
      <c r="C1" s="431"/>
      <c r="D1" s="431"/>
      <c r="E1" s="431"/>
      <c r="F1" s="36"/>
      <c r="G1" s="37"/>
      <c r="H1" s="37"/>
    </row>
    <row r="2" spans="1:8" ht="48.6" customHeight="1">
      <c r="A2" s="432" t="s">
        <v>214</v>
      </c>
      <c r="B2" s="432"/>
      <c r="C2" s="432"/>
      <c r="D2" s="432"/>
      <c r="E2" s="182" t="str">
        <f>'2-MESTRE MANUTENÇÃO PREDIAL'!K13</f>
        <v>MESTRE DE MANUTENÇÃO PREDIAL</v>
      </c>
      <c r="F2" s="36"/>
      <c r="G2" s="37"/>
      <c r="H2" s="37"/>
    </row>
    <row r="3" spans="1:8" ht="30" customHeight="1">
      <c r="A3" s="433" t="s">
        <v>215</v>
      </c>
      <c r="B3" s="433"/>
      <c r="C3" s="433"/>
      <c r="D3" s="433"/>
      <c r="E3" s="184" t="s">
        <v>57</v>
      </c>
      <c r="F3" s="434" t="s">
        <v>73</v>
      </c>
      <c r="G3" s="434"/>
      <c r="H3" s="434"/>
    </row>
    <row r="4" spans="1:8" ht="25.5" customHeight="1">
      <c r="A4" s="183" t="s">
        <v>216</v>
      </c>
      <c r="B4" s="183" t="s">
        <v>217</v>
      </c>
      <c r="C4" s="185" t="s">
        <v>218</v>
      </c>
      <c r="D4" s="186" t="s">
        <v>219</v>
      </c>
      <c r="E4" s="187" t="s">
        <v>220</v>
      </c>
      <c r="F4" s="434"/>
      <c r="G4" s="434"/>
      <c r="H4" s="434"/>
    </row>
    <row r="5" spans="1:8" ht="25.5" customHeight="1">
      <c r="A5" s="188" t="s">
        <v>221</v>
      </c>
      <c r="B5" s="189">
        <v>2</v>
      </c>
      <c r="C5" s="190">
        <f>21.726</f>
        <v>21.725999999999999</v>
      </c>
      <c r="D5" s="191">
        <v>0</v>
      </c>
      <c r="E5" s="192">
        <f>B5*C5*D5</f>
        <v>0</v>
      </c>
      <c r="F5" s="434"/>
      <c r="G5" s="434"/>
      <c r="H5" s="434"/>
    </row>
    <row r="6" spans="1:8" ht="12.75" customHeight="1">
      <c r="A6" s="435" t="s">
        <v>222</v>
      </c>
      <c r="B6" s="435"/>
      <c r="C6" s="435"/>
      <c r="D6" s="435"/>
      <c r="E6" s="192">
        <f>0.06*'2-MESTRE MANUTENÇÃO PREDIAL'!K20</f>
        <v>0</v>
      </c>
      <c r="F6" s="434"/>
      <c r="G6" s="434"/>
      <c r="H6" s="434"/>
    </row>
    <row r="7" spans="1:8" ht="13.5" customHeight="1">
      <c r="A7" s="435" t="s">
        <v>223</v>
      </c>
      <c r="B7" s="435"/>
      <c r="C7" s="435"/>
      <c r="D7" s="435"/>
      <c r="E7" s="193">
        <f>E5-E6</f>
        <v>0</v>
      </c>
      <c r="F7" s="434"/>
      <c r="G7" s="434"/>
      <c r="H7" s="434"/>
    </row>
    <row r="8" spans="1:8" ht="15.75" customHeight="1">
      <c r="A8" s="436" t="s">
        <v>224</v>
      </c>
      <c r="B8" s="436"/>
      <c r="C8" s="436"/>
      <c r="D8" s="436"/>
      <c r="E8" s="436"/>
      <c r="F8" s="434"/>
      <c r="G8" s="434"/>
      <c r="H8" s="434"/>
    </row>
    <row r="9" spans="1:8" ht="12.75" customHeight="1">
      <c r="A9" s="194"/>
      <c r="B9" s="195"/>
      <c r="C9" s="195"/>
      <c r="D9" s="195"/>
      <c r="E9" s="196"/>
      <c r="F9" s="434"/>
      <c r="G9" s="434"/>
      <c r="H9" s="434"/>
    </row>
    <row r="10" spans="1:8" ht="12.95" customHeight="1">
      <c r="A10" s="197"/>
      <c r="B10" s="198"/>
      <c r="C10" s="198"/>
      <c r="D10" s="198"/>
      <c r="E10" s="199"/>
      <c r="F10" s="434"/>
      <c r="G10" s="434"/>
      <c r="H10" s="434"/>
    </row>
    <row r="11" spans="1:8" ht="15.75" customHeight="1">
      <c r="A11" s="200"/>
      <c r="B11" s="201"/>
      <c r="C11" s="201"/>
      <c r="D11" s="202"/>
      <c r="E11" s="203"/>
      <c r="F11" s="434"/>
      <c r="G11" s="434"/>
      <c r="H11" s="434"/>
    </row>
    <row r="12" spans="1:8" ht="26.85" customHeight="1">
      <c r="A12" s="437" t="s">
        <v>225</v>
      </c>
      <c r="B12" s="185" t="s">
        <v>226</v>
      </c>
      <c r="C12" s="183" t="s">
        <v>227</v>
      </c>
      <c r="D12" s="204" t="s">
        <v>228</v>
      </c>
      <c r="E12" s="204" t="s">
        <v>229</v>
      </c>
      <c r="F12" s="434"/>
      <c r="G12" s="434"/>
      <c r="H12" s="434"/>
    </row>
    <row r="13" spans="1:8" ht="16.5" customHeight="1">
      <c r="A13" s="437"/>
      <c r="B13" s="205">
        <v>21.725999999999999</v>
      </c>
      <c r="C13" s="206">
        <v>0</v>
      </c>
      <c r="D13" s="204">
        <f>0.05*'2-MESTRE MANUTENÇÃO PREDIAL'!K25</f>
        <v>0</v>
      </c>
      <c r="E13" s="204">
        <f>(C13*B13)</f>
        <v>0</v>
      </c>
      <c r="F13" s="434"/>
      <c r="G13" s="434"/>
      <c r="H13" s="434"/>
    </row>
    <row r="14" spans="1:8" ht="16.5" customHeight="1">
      <c r="A14" s="435" t="s">
        <v>230</v>
      </c>
      <c r="B14" s="435"/>
      <c r="C14" s="435"/>
      <c r="D14" s="435"/>
      <c r="E14" s="193">
        <f>E13-D13</f>
        <v>0</v>
      </c>
      <c r="F14" s="434"/>
      <c r="G14" s="434"/>
      <c r="H14" s="434"/>
    </row>
    <row r="15" spans="1:8" ht="13.5" customHeight="1">
      <c r="A15" s="435" t="s">
        <v>231</v>
      </c>
      <c r="B15" s="435"/>
      <c r="C15" s="435"/>
      <c r="D15" s="435"/>
      <c r="E15" s="193"/>
      <c r="F15" s="434"/>
      <c r="G15" s="434"/>
      <c r="H15" s="434"/>
    </row>
    <row r="16" spans="1:8" ht="15.75" customHeight="1">
      <c r="A16" s="207"/>
      <c r="B16" s="208"/>
      <c r="C16" s="209"/>
      <c r="D16" s="209"/>
      <c r="E16" s="210"/>
      <c r="F16" s="434"/>
      <c r="G16" s="434"/>
      <c r="H16" s="434"/>
    </row>
    <row r="17" spans="1:8" ht="7.5" customHeight="1">
      <c r="A17" s="211"/>
      <c r="B17" s="212"/>
      <c r="C17" s="213"/>
      <c r="D17" s="213"/>
      <c r="E17" s="214"/>
      <c r="F17" s="434"/>
      <c r="G17" s="434"/>
      <c r="H17" s="434"/>
    </row>
    <row r="18" spans="1:8" ht="29.85" customHeight="1">
      <c r="A18" s="433" t="s">
        <v>232</v>
      </c>
      <c r="B18" s="433"/>
      <c r="C18" s="183" t="s">
        <v>233</v>
      </c>
      <c r="D18" s="204" t="s">
        <v>234</v>
      </c>
      <c r="E18" s="204" t="s">
        <v>229</v>
      </c>
      <c r="F18" s="434"/>
      <c r="G18" s="434"/>
      <c r="H18" s="434"/>
    </row>
    <row r="19" spans="1:8" ht="25.5" customHeight="1">
      <c r="A19" s="433"/>
      <c r="B19" s="433"/>
      <c r="C19" s="334">
        <v>0</v>
      </c>
      <c r="D19" s="206">
        <v>0</v>
      </c>
      <c r="E19" s="193">
        <f>(C19-D19)/12</f>
        <v>0</v>
      </c>
      <c r="F19" s="434"/>
      <c r="G19" s="434"/>
      <c r="H19" s="434"/>
    </row>
    <row r="20" spans="1:8" ht="25.5" customHeight="1">
      <c r="A20" s="438"/>
      <c r="B20" s="438"/>
      <c r="C20" s="438"/>
      <c r="D20" s="438"/>
      <c r="E20" s="438"/>
      <c r="F20" s="434"/>
      <c r="G20" s="434"/>
      <c r="H20" s="434"/>
    </row>
    <row r="21" spans="1:8" ht="16.5" customHeight="1">
      <c r="A21" s="433" t="s">
        <v>235</v>
      </c>
      <c r="B21" s="433"/>
      <c r="C21" s="215">
        <v>0</v>
      </c>
      <c r="D21" s="216">
        <v>0</v>
      </c>
      <c r="E21" s="193">
        <f>(C21-D21)/12</f>
        <v>0</v>
      </c>
      <c r="F21" s="434"/>
      <c r="G21" s="434"/>
      <c r="H21" s="434"/>
    </row>
    <row r="22" spans="1:8" ht="13.5" customHeight="1">
      <c r="A22" s="435" t="s">
        <v>230</v>
      </c>
      <c r="B22" s="435"/>
      <c r="C22" s="435"/>
      <c r="D22" s="435"/>
      <c r="E22" s="217">
        <f>SUM(E19:E21)</f>
        <v>0</v>
      </c>
      <c r="F22" s="434"/>
      <c r="G22" s="434"/>
      <c r="H22" s="434"/>
    </row>
    <row r="23" spans="1:8" ht="15.75" customHeight="1">
      <c r="A23" s="207"/>
      <c r="B23" s="218"/>
      <c r="C23" s="208"/>
      <c r="D23" s="219"/>
      <c r="E23" s="220"/>
      <c r="F23" s="434"/>
      <c r="G23" s="434"/>
      <c r="H23" s="434"/>
    </row>
    <row r="24" spans="1:8" ht="15.75" customHeight="1">
      <c r="A24" s="207"/>
      <c r="B24" s="218"/>
      <c r="C24" s="208"/>
      <c r="D24" s="219"/>
      <c r="E24" s="220"/>
      <c r="F24" s="434"/>
      <c r="G24" s="434"/>
      <c r="H24" s="434"/>
    </row>
    <row r="25" spans="1:8" ht="16.5" customHeight="1">
      <c r="A25" s="207"/>
      <c r="B25" s="218"/>
      <c r="C25" s="208"/>
      <c r="D25" s="219"/>
      <c r="E25" s="220"/>
      <c r="F25" s="434" t="s">
        <v>73</v>
      </c>
      <c r="G25" s="434"/>
      <c r="H25" s="434"/>
    </row>
    <row r="26" spans="1:8" ht="28.35" customHeight="1">
      <c r="A26" s="440" t="s">
        <v>236</v>
      </c>
      <c r="B26" s="440"/>
      <c r="C26" s="440"/>
      <c r="D26" s="440"/>
      <c r="E26" s="440"/>
      <c r="F26" s="434"/>
      <c r="G26" s="434"/>
      <c r="H26" s="434"/>
    </row>
    <row r="27" spans="1:8" ht="45" customHeight="1">
      <c r="A27" s="221" t="s">
        <v>237</v>
      </c>
      <c r="B27" s="221" t="s">
        <v>238</v>
      </c>
      <c r="C27" s="221" t="s">
        <v>239</v>
      </c>
      <c r="D27" s="221" t="s">
        <v>240</v>
      </c>
      <c r="E27" s="221" t="s">
        <v>241</v>
      </c>
      <c r="F27" s="434"/>
      <c r="G27" s="434"/>
      <c r="H27" s="434"/>
    </row>
    <row r="28" spans="1:8" ht="20.85" customHeight="1">
      <c r="A28" s="441" t="s">
        <v>242</v>
      </c>
      <c r="B28" s="441"/>
      <c r="C28" s="441"/>
      <c r="D28" s="441"/>
      <c r="E28" s="441"/>
      <c r="F28" s="434"/>
      <c r="G28" s="434"/>
      <c r="H28" s="434"/>
    </row>
    <row r="29" spans="1:8" ht="39" customHeight="1">
      <c r="A29" s="222" t="s">
        <v>243</v>
      </c>
      <c r="B29" s="326">
        <v>0</v>
      </c>
      <c r="C29" s="205">
        <v>6</v>
      </c>
      <c r="D29" s="205">
        <f>('2-MESTRE MANUTENÇÃO PREDIAL'!K11/C29)*2</f>
        <v>4</v>
      </c>
      <c r="E29" s="223">
        <f>IF(C29=0,0,B29*D29/'2-MESTRE MANUTENÇÃO PREDIAL'!K11)</f>
        <v>0</v>
      </c>
      <c r="F29" s="434"/>
      <c r="G29" s="434"/>
      <c r="H29" s="434"/>
    </row>
    <row r="30" spans="1:8" ht="29.25" customHeight="1">
      <c r="A30" s="222" t="s">
        <v>244</v>
      </c>
      <c r="B30" s="326">
        <v>0</v>
      </c>
      <c r="C30" s="205">
        <v>12</v>
      </c>
      <c r="D30" s="205">
        <f>'2-MESTRE MANUTENÇÃO PREDIAL'!K11/C30</f>
        <v>1</v>
      </c>
      <c r="E30" s="223">
        <f>IF(C30=0,0,B30*D30/'2-MESTRE MANUTENÇÃO PREDIAL'!K11)</f>
        <v>0</v>
      </c>
      <c r="F30" s="434"/>
      <c r="G30" s="434"/>
      <c r="H30" s="434"/>
    </row>
    <row r="31" spans="1:8" ht="15.75" customHeight="1">
      <c r="A31" s="222" t="s">
        <v>245</v>
      </c>
      <c r="B31" s="326">
        <v>0</v>
      </c>
      <c r="C31" s="205">
        <v>12</v>
      </c>
      <c r="D31" s="205">
        <f>('2-MESTRE MANUTENÇÃO PREDIAL'!K11/C31)*2</f>
        <v>2</v>
      </c>
      <c r="E31" s="223">
        <f>IF(C31=0,0,B31*D31/'2-MESTRE MANUTENÇÃO PREDIAL'!K11)</f>
        <v>0</v>
      </c>
      <c r="F31" s="434"/>
      <c r="G31" s="434"/>
      <c r="H31" s="434"/>
    </row>
    <row r="32" spans="1:8" ht="48.75" customHeight="1">
      <c r="A32" s="222" t="s">
        <v>246</v>
      </c>
      <c r="B32" s="326">
        <v>0</v>
      </c>
      <c r="C32" s="205">
        <v>12</v>
      </c>
      <c r="D32" s="205">
        <f>'2-MESTRE MANUTENÇÃO PREDIAL'!K11/C32</f>
        <v>1</v>
      </c>
      <c r="E32" s="223">
        <f>IF(C32=0,0,B32*D32/'2-MESTRE MANUTENÇÃO PREDIAL'!K11)</f>
        <v>0</v>
      </c>
      <c r="F32" s="434"/>
      <c r="G32" s="434"/>
      <c r="H32" s="434"/>
    </row>
    <row r="33" spans="1:8" ht="32.85" customHeight="1">
      <c r="A33" s="442" t="s">
        <v>247</v>
      </c>
      <c r="B33" s="442"/>
      <c r="C33" s="442"/>
      <c r="D33" s="442"/>
      <c r="E33" s="224">
        <f>SUM(E29:E32)</f>
        <v>0</v>
      </c>
      <c r="F33" s="434"/>
      <c r="G33" s="434"/>
      <c r="H33" s="434"/>
    </row>
    <row r="34" spans="1:8" ht="15.75" customHeight="1">
      <c r="A34" s="441" t="s">
        <v>248</v>
      </c>
      <c r="B34" s="441"/>
      <c r="C34" s="441"/>
      <c r="D34" s="441" t="e">
        <f>30/C34</f>
        <v>#DIV/0!</v>
      </c>
      <c r="E34" s="441"/>
      <c r="F34" s="434"/>
      <c r="G34" s="434"/>
      <c r="H34" s="434"/>
    </row>
    <row r="35" spans="1:8" ht="111.95" customHeight="1">
      <c r="A35" s="222" t="s">
        <v>249</v>
      </c>
      <c r="B35" s="326">
        <v>0</v>
      </c>
      <c r="C35" s="205">
        <v>12</v>
      </c>
      <c r="D35" s="205">
        <f>'2-MESTRE MANUTENÇÃO PREDIAL'!K11/C35</f>
        <v>1</v>
      </c>
      <c r="E35" s="223">
        <f>IF(C35=0,0,(B35*D35)/'2-MESTRE MANUTENÇÃO PREDIAL'!K11)</f>
        <v>0</v>
      </c>
      <c r="F35" s="434"/>
      <c r="G35" s="434"/>
      <c r="H35" s="434"/>
    </row>
    <row r="36" spans="1:8" ht="73.900000000000006" customHeight="1">
      <c r="A36" s="225" t="s">
        <v>250</v>
      </c>
      <c r="B36" s="327">
        <v>0</v>
      </c>
      <c r="C36" s="226">
        <v>30</v>
      </c>
      <c r="D36" s="205">
        <f>IF(C36&gt;12,1,'2-MESTRE MANUTENÇÃO PREDIAL'!K11/C36)</f>
        <v>1</v>
      </c>
      <c r="E36" s="223">
        <f>IF(C36=0,0,(B36*D36)/'2-MESTRE MANUTENÇÃO PREDIAL'!K11)</f>
        <v>0</v>
      </c>
      <c r="F36" s="434"/>
      <c r="G36" s="434"/>
      <c r="H36" s="434"/>
    </row>
    <row r="37" spans="1:8" ht="70.900000000000006" customHeight="1">
      <c r="A37" s="225" t="s">
        <v>251</v>
      </c>
      <c r="B37" s="327">
        <v>0</v>
      </c>
      <c r="C37" s="226">
        <v>12</v>
      </c>
      <c r="D37" s="205">
        <f>'2-MESTRE MANUTENÇÃO PREDIAL'!K11/C37</f>
        <v>1</v>
      </c>
      <c r="E37" s="223">
        <f>IF(C37=0,0,(B37*D37)/'2-MESTRE MANUTENÇÃO PREDIAL'!K11)</f>
        <v>0</v>
      </c>
      <c r="F37" s="434"/>
      <c r="G37" s="434"/>
      <c r="H37" s="434"/>
    </row>
    <row r="38" spans="1:8" ht="47.85" customHeight="1">
      <c r="A38" s="225" t="s">
        <v>252</v>
      </c>
      <c r="B38" s="327">
        <v>0</v>
      </c>
      <c r="C38" s="226">
        <v>12</v>
      </c>
      <c r="D38" s="205">
        <f>'2-MESTRE MANUTENÇÃO PREDIAL'!K11/C38</f>
        <v>1</v>
      </c>
      <c r="E38" s="223">
        <f>IF(C38=0,0,(B38*D38)/'2-MESTRE MANUTENÇÃO PREDIAL'!K11)</f>
        <v>0</v>
      </c>
      <c r="F38" s="434"/>
      <c r="G38" s="434"/>
      <c r="H38" s="434"/>
    </row>
    <row r="39" spans="1:8" ht="106.7" customHeight="1">
      <c r="A39" s="225" t="s">
        <v>253</v>
      </c>
      <c r="B39" s="327">
        <v>0</v>
      </c>
      <c r="C39" s="226">
        <v>30</v>
      </c>
      <c r="D39" s="205">
        <f>IF(C39&gt;12,1,'2-MESTRE MANUTENÇÃO PREDIAL'!K11/C39)</f>
        <v>1</v>
      </c>
      <c r="E39" s="223">
        <f>IF(C39=0,0,(B39*D39)/'2-MESTRE MANUTENÇÃO PREDIAL'!K11)</f>
        <v>0</v>
      </c>
      <c r="F39" s="434"/>
      <c r="G39" s="434"/>
      <c r="H39" s="434"/>
    </row>
    <row r="40" spans="1:8" ht="129.94999999999999" customHeight="1">
      <c r="A40" s="225" t="s">
        <v>254</v>
      </c>
      <c r="B40" s="327">
        <v>0</v>
      </c>
      <c r="C40" s="226">
        <v>12</v>
      </c>
      <c r="D40" s="205">
        <f>IF(C40&gt;12,1,'2-MESTRE MANUTENÇÃO PREDIAL'!K11/C40)</f>
        <v>1</v>
      </c>
      <c r="E40" s="223">
        <f>IF(C40=0,0,(B40*D40)/'2-MESTRE MANUTENÇÃO PREDIAL'!K11)</f>
        <v>0</v>
      </c>
      <c r="F40" s="434"/>
      <c r="G40" s="434"/>
      <c r="H40" s="434"/>
    </row>
    <row r="41" spans="1:8" ht="23.1" customHeight="1">
      <c r="A41" s="443" t="s">
        <v>255</v>
      </c>
      <c r="B41" s="443"/>
      <c r="C41" s="443"/>
      <c r="D41" s="443"/>
      <c r="E41" s="224">
        <f>SUM(E35:E40)</f>
        <v>0</v>
      </c>
      <c r="F41" s="434"/>
      <c r="G41" s="434"/>
      <c r="H41" s="434"/>
    </row>
    <row r="42" spans="1:8" ht="15.75" customHeight="1">
      <c r="A42" s="439" t="s">
        <v>256</v>
      </c>
      <c r="B42" s="439"/>
      <c r="C42" s="439"/>
      <c r="D42" s="439"/>
      <c r="E42" s="439"/>
      <c r="F42" s="439"/>
      <c r="G42" s="439"/>
      <c r="H42" s="439"/>
    </row>
    <row r="43" spans="1:8" ht="15.75" customHeight="1">
      <c r="A43" s="439"/>
      <c r="B43" s="439"/>
      <c r="C43" s="439"/>
      <c r="D43" s="439"/>
      <c r="E43" s="439"/>
      <c r="F43" s="439"/>
      <c r="G43" s="439"/>
      <c r="H43" s="439"/>
    </row>
    <row r="44" spans="1:8" ht="15.75" customHeight="1">
      <c r="A44" s="439"/>
      <c r="B44" s="439"/>
      <c r="C44" s="439"/>
      <c r="D44" s="439"/>
      <c r="E44" s="439"/>
      <c r="F44" s="439"/>
      <c r="G44" s="439"/>
      <c r="H44" s="439"/>
    </row>
    <row r="45" spans="1:8" ht="15.75" customHeight="1">
      <c r="A45" s="439"/>
      <c r="B45" s="439"/>
      <c r="C45" s="439"/>
      <c r="D45" s="439"/>
      <c r="E45" s="439"/>
      <c r="F45" s="439"/>
      <c r="G45" s="439"/>
      <c r="H45" s="439"/>
    </row>
    <row r="1048573" ht="12.75" customHeight="1"/>
    <row r="1048574" ht="12.75" customHeight="1"/>
    <row r="1048575" ht="12.75" customHeight="1"/>
  </sheetData>
  <mergeCells count="21">
    <mergeCell ref="A42:H45"/>
    <mergeCell ref="F25:H41"/>
    <mergeCell ref="A26:E26"/>
    <mergeCell ref="A28:E28"/>
    <mergeCell ref="A33:D33"/>
    <mergeCell ref="A34:E34"/>
    <mergeCell ref="A41:D41"/>
    <mergeCell ref="A1:E1"/>
    <mergeCell ref="A2:D2"/>
    <mergeCell ref="A3:D3"/>
    <mergeCell ref="F3:H24"/>
    <mergeCell ref="A6:D6"/>
    <mergeCell ref="A7:D7"/>
    <mergeCell ref="A8:E8"/>
    <mergeCell ref="A12:A13"/>
    <mergeCell ref="A14:D14"/>
    <mergeCell ref="A15:D15"/>
    <mergeCell ref="A18:B19"/>
    <mergeCell ref="A20:E20"/>
    <mergeCell ref="A21:B21"/>
    <mergeCell ref="A22:D22"/>
  </mergeCells>
  <pageMargins left="0.78749999999999998" right="0.78749999999999998" top="1.0249999999999999" bottom="1.0249999999999999" header="0.78749999999999998" footer="0.78749999999999998"/>
  <pageSetup scale="57" fitToHeight="0" orientation="portrait" horizontalDpi="300" verticalDpi="300" r:id="rId1"/>
  <headerFooter>
    <oddHeader>&amp;C&amp;A</oddHeader>
    <oddFooter>&amp;CPage &amp;P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4586"/>
    <pageSetUpPr fitToPage="1"/>
  </sheetPr>
  <dimension ref="A1:Q139"/>
  <sheetViews>
    <sheetView showGridLines="0" showZeros="0" topLeftCell="A105" zoomScaleNormal="100" zoomScalePageLayoutView="60" workbookViewId="0">
      <selection activeCell="K104" sqref="K104:K110"/>
    </sheetView>
  </sheetViews>
  <sheetFormatPr defaultColWidth="11.5703125" defaultRowHeight="12.75" customHeight="1"/>
  <cols>
    <col min="1" max="8" width="9" customWidth="1"/>
    <col min="9" max="9" width="24.5703125" customWidth="1"/>
    <col min="10" max="10" width="16" customWidth="1"/>
    <col min="11" max="11" width="36.7109375" customWidth="1"/>
    <col min="12" max="12" width="14" customWidth="1"/>
    <col min="13" max="13" width="9" customWidth="1"/>
    <col min="14" max="14" width="11.5703125" customWidth="1"/>
    <col min="15" max="1024" width="9" customWidth="1"/>
  </cols>
  <sheetData>
    <row r="1" spans="1:17" ht="20.25" customHeight="1">
      <c r="A1" s="444" t="s">
        <v>69</v>
      </c>
      <c r="B1" s="444"/>
      <c r="C1" s="444"/>
      <c r="D1" s="444"/>
      <c r="E1" s="444"/>
      <c r="F1" s="444"/>
      <c r="G1" s="444"/>
      <c r="H1" s="444"/>
      <c r="I1" s="444"/>
      <c r="J1" s="444"/>
      <c r="K1" s="444"/>
      <c r="L1" s="36"/>
      <c r="M1" s="37"/>
      <c r="N1" s="37"/>
    </row>
    <row r="2" spans="1:17" ht="14.85" customHeight="1">
      <c r="A2" s="445" t="s">
        <v>70</v>
      </c>
      <c r="B2" s="445"/>
      <c r="C2" s="445"/>
      <c r="D2" s="446" t="s">
        <v>71</v>
      </c>
      <c r="E2" s="446"/>
      <c r="F2" s="446"/>
      <c r="G2" s="446"/>
      <c r="H2" s="446"/>
      <c r="I2" s="446"/>
      <c r="J2" s="447"/>
      <c r="K2" s="447"/>
      <c r="L2" s="36"/>
      <c r="M2" s="37"/>
      <c r="N2" s="37"/>
      <c r="O2" s="39"/>
      <c r="P2" s="39"/>
      <c r="Q2" s="39"/>
    </row>
    <row r="3" spans="1:17" ht="15" customHeight="1">
      <c r="A3" s="445" t="s">
        <v>72</v>
      </c>
      <c r="B3" s="445"/>
      <c r="C3" s="445"/>
      <c r="D3" s="448" t="s">
        <v>57</v>
      </c>
      <c r="E3" s="448"/>
      <c r="F3" s="448"/>
      <c r="G3" s="448"/>
      <c r="H3" s="448"/>
      <c r="I3" s="448"/>
      <c r="J3" s="447"/>
      <c r="K3" s="447"/>
      <c r="L3" s="434" t="s">
        <v>73</v>
      </c>
      <c r="M3" s="434"/>
      <c r="N3" s="434"/>
      <c r="O3" s="39"/>
      <c r="P3" s="39"/>
      <c r="Q3" s="39"/>
    </row>
    <row r="4" spans="1:17" ht="15" customHeight="1">
      <c r="A4" s="445" t="s">
        <v>74</v>
      </c>
      <c r="B4" s="445"/>
      <c r="C4" s="445"/>
      <c r="D4" s="449" t="s">
        <v>57</v>
      </c>
      <c r="E4" s="449"/>
      <c r="F4" s="40"/>
      <c r="G4" s="38" t="s">
        <v>75</v>
      </c>
      <c r="H4" s="450"/>
      <c r="I4" s="450"/>
      <c r="J4" s="447"/>
      <c r="K4" s="447"/>
      <c r="L4" s="434"/>
      <c r="M4" s="434"/>
      <c r="N4" s="434"/>
      <c r="O4" s="39"/>
      <c r="P4" s="39"/>
      <c r="Q4" s="39"/>
    </row>
    <row r="5" spans="1:17" ht="15" customHeight="1">
      <c r="A5" s="41"/>
      <c r="B5" s="41"/>
      <c r="C5" s="41"/>
      <c r="D5" s="41"/>
      <c r="E5" s="41"/>
      <c r="F5" s="41"/>
      <c r="G5" s="41"/>
      <c r="H5" s="41"/>
      <c r="I5" s="41"/>
      <c r="J5" s="447"/>
      <c r="K5" s="447"/>
      <c r="L5" s="434"/>
      <c r="M5" s="434"/>
      <c r="N5" s="434"/>
      <c r="O5" s="39"/>
      <c r="P5" s="39"/>
      <c r="Q5" s="39"/>
    </row>
    <row r="6" spans="1:17" ht="38.85" customHeight="1">
      <c r="A6" s="445" t="s">
        <v>76</v>
      </c>
      <c r="B6" s="445"/>
      <c r="C6" s="445"/>
      <c r="D6" s="451" t="s">
        <v>77</v>
      </c>
      <c r="E6" s="451"/>
      <c r="F6" s="451"/>
      <c r="G6" s="451"/>
      <c r="H6" s="451"/>
      <c r="I6" s="451"/>
      <c r="J6" s="451"/>
      <c r="K6" s="451"/>
      <c r="L6" s="434"/>
      <c r="M6" s="434"/>
      <c r="N6" s="434"/>
      <c r="O6" s="39"/>
      <c r="P6" s="39"/>
      <c r="Q6" s="39"/>
    </row>
    <row r="7" spans="1:17">
      <c r="A7" s="42" t="s">
        <v>78</v>
      </c>
      <c r="B7" s="43" t="s">
        <v>79</v>
      </c>
      <c r="C7" s="43"/>
      <c r="D7" s="43"/>
      <c r="E7" s="43"/>
      <c r="F7" s="43"/>
      <c r="G7" s="43"/>
      <c r="H7" s="43"/>
      <c r="I7" s="43"/>
      <c r="J7" s="43"/>
      <c r="K7" s="44"/>
      <c r="L7" s="434"/>
      <c r="M7" s="434"/>
      <c r="N7" s="434"/>
    </row>
    <row r="8" spans="1:17" ht="14.85" customHeight="1">
      <c r="A8" s="42" t="s">
        <v>78</v>
      </c>
      <c r="B8" s="43" t="s">
        <v>80</v>
      </c>
      <c r="C8" s="43"/>
      <c r="D8" s="43"/>
      <c r="E8" s="43"/>
      <c r="F8" s="43"/>
      <c r="G8" s="43"/>
      <c r="H8" s="43"/>
      <c r="I8" s="43"/>
      <c r="J8" s="43"/>
      <c r="K8" s="45" t="s">
        <v>81</v>
      </c>
      <c r="L8" s="434"/>
      <c r="M8" s="434"/>
      <c r="N8" s="434"/>
      <c r="O8" s="39"/>
      <c r="P8" s="39"/>
      <c r="Q8" s="39"/>
    </row>
    <row r="9" spans="1:17" ht="15">
      <c r="A9" s="42" t="s">
        <v>78</v>
      </c>
      <c r="B9" s="43" t="s">
        <v>82</v>
      </c>
      <c r="C9" s="43"/>
      <c r="D9" s="43"/>
      <c r="E9" s="43"/>
      <c r="F9" s="43"/>
      <c r="G9" s="43"/>
      <c r="H9" s="43"/>
      <c r="I9" s="43"/>
      <c r="J9" s="43"/>
      <c r="K9" s="46">
        <v>0</v>
      </c>
      <c r="L9" s="434"/>
      <c r="M9" s="434"/>
      <c r="N9" s="434"/>
      <c r="O9" s="39"/>
      <c r="P9" s="39"/>
      <c r="Q9" s="39"/>
    </row>
    <row r="10" spans="1:17" ht="14.85" customHeight="1">
      <c r="A10" s="42" t="s">
        <v>78</v>
      </c>
      <c r="B10" s="43" t="s">
        <v>84</v>
      </c>
      <c r="C10" s="43"/>
      <c r="D10" s="43"/>
      <c r="E10" s="43"/>
      <c r="F10" s="43"/>
      <c r="G10" s="43"/>
      <c r="H10" s="43"/>
      <c r="I10" s="43"/>
      <c r="J10" s="43"/>
      <c r="K10" s="47" t="s">
        <v>580</v>
      </c>
      <c r="L10" s="434"/>
      <c r="M10" s="434"/>
      <c r="N10" s="434"/>
      <c r="O10" s="39"/>
      <c r="P10" s="39"/>
      <c r="Q10" s="39"/>
    </row>
    <row r="11" spans="1:17" ht="15">
      <c r="A11" s="42" t="s">
        <v>78</v>
      </c>
      <c r="B11" s="43" t="s">
        <v>85</v>
      </c>
      <c r="C11" s="43"/>
      <c r="D11" s="43"/>
      <c r="E11" s="43"/>
      <c r="F11" s="43"/>
      <c r="G11" s="43"/>
      <c r="H11" s="43"/>
      <c r="I11" s="43"/>
      <c r="J11" s="43"/>
      <c r="K11" s="329">
        <f>'QUADRO RESUMO'!E6</f>
        <v>12</v>
      </c>
      <c r="L11" s="434"/>
      <c r="M11" s="434"/>
      <c r="N11" s="434"/>
      <c r="O11" s="39"/>
      <c r="P11" s="39"/>
      <c r="Q11" s="39"/>
    </row>
    <row r="12" spans="1:17" ht="15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34"/>
      <c r="M12" s="434"/>
      <c r="N12" s="434"/>
      <c r="O12" s="39"/>
      <c r="P12" s="39"/>
      <c r="Q12" s="39"/>
    </row>
    <row r="13" spans="1:17" ht="25.7" customHeight="1">
      <c r="A13" s="42" t="s">
        <v>78</v>
      </c>
      <c r="B13" s="43" t="s">
        <v>86</v>
      </c>
      <c r="C13" s="43"/>
      <c r="D13" s="43"/>
      <c r="E13" s="43"/>
      <c r="F13" s="43"/>
      <c r="G13" s="43"/>
      <c r="H13" s="43"/>
      <c r="I13" s="43"/>
      <c r="J13" s="43"/>
      <c r="K13" s="49" t="s">
        <v>7</v>
      </c>
      <c r="L13" s="434"/>
      <c r="M13" s="434"/>
      <c r="N13" s="434"/>
      <c r="O13" s="39"/>
      <c r="P13" s="39"/>
      <c r="Q13" s="39"/>
    </row>
    <row r="14" spans="1:17" ht="15">
      <c r="A14" s="42" t="s">
        <v>78</v>
      </c>
      <c r="B14" s="43" t="s">
        <v>87</v>
      </c>
      <c r="C14" s="43"/>
      <c r="D14" s="43"/>
      <c r="E14" s="43"/>
      <c r="F14" s="43"/>
      <c r="G14" s="43"/>
      <c r="H14" s="43"/>
      <c r="I14" s="43"/>
      <c r="J14" s="43"/>
      <c r="K14" s="50" t="s">
        <v>88</v>
      </c>
      <c r="L14" s="434"/>
      <c r="M14" s="434"/>
      <c r="N14" s="434"/>
      <c r="O14" s="39"/>
      <c r="P14" s="39"/>
      <c r="Q14" s="39"/>
    </row>
    <row r="15" spans="1:17" ht="15">
      <c r="A15" s="42" t="s">
        <v>78</v>
      </c>
      <c r="B15" s="43" t="s">
        <v>89</v>
      </c>
      <c r="C15" s="43"/>
      <c r="D15" s="43"/>
      <c r="E15" s="43"/>
      <c r="F15" s="43"/>
      <c r="G15" s="43"/>
      <c r="H15" s="43"/>
      <c r="I15" s="43"/>
      <c r="J15" s="43"/>
      <c r="K15" s="51">
        <v>1</v>
      </c>
      <c r="L15" s="434"/>
      <c r="M15" s="434"/>
      <c r="N15" s="434"/>
      <c r="O15" s="39"/>
      <c r="P15" s="39"/>
      <c r="Q15" s="39"/>
    </row>
    <row r="16" spans="1:17" ht="15">
      <c r="A16" s="48"/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34"/>
      <c r="M16" s="434"/>
      <c r="N16" s="434"/>
      <c r="O16" s="39"/>
      <c r="P16" s="39"/>
      <c r="Q16" s="39"/>
    </row>
    <row r="17" spans="1:17" ht="15">
      <c r="A17" s="445" t="s">
        <v>90</v>
      </c>
      <c r="B17" s="445"/>
      <c r="C17" s="445"/>
      <c r="D17" s="445"/>
      <c r="E17" s="445"/>
      <c r="F17" s="445"/>
      <c r="G17" s="445"/>
      <c r="H17" s="445"/>
      <c r="I17" s="445"/>
      <c r="J17" s="445"/>
      <c r="K17" s="445"/>
      <c r="L17" s="434"/>
      <c r="M17" s="434"/>
      <c r="N17" s="434"/>
      <c r="O17" s="39"/>
      <c r="P17" s="39"/>
      <c r="Q17" s="39"/>
    </row>
    <row r="18" spans="1:17" ht="29.85" customHeight="1">
      <c r="A18" s="52">
        <v>1</v>
      </c>
      <c r="B18" s="48" t="s">
        <v>86</v>
      </c>
      <c r="C18" s="48"/>
      <c r="D18" s="48"/>
      <c r="E18" s="48"/>
      <c r="F18" s="48"/>
      <c r="G18" s="48"/>
      <c r="H18" s="48"/>
      <c r="I18" s="48"/>
      <c r="J18" s="48"/>
      <c r="K18" s="49" t="str">
        <f>K13</f>
        <v>MESTRE DE MANUTENÇÃO PREDIAL</v>
      </c>
      <c r="L18" s="434"/>
      <c r="M18" s="434"/>
      <c r="N18" s="434"/>
    </row>
    <row r="19" spans="1:17">
      <c r="A19" s="52">
        <v>2</v>
      </c>
      <c r="B19" s="53" t="s">
        <v>91</v>
      </c>
      <c r="C19" s="53"/>
      <c r="D19" s="53"/>
      <c r="E19" s="53"/>
      <c r="F19" s="53"/>
      <c r="G19" s="53"/>
      <c r="H19" s="53"/>
      <c r="I19" s="53"/>
      <c r="J19" s="54"/>
      <c r="K19" s="55" t="s">
        <v>92</v>
      </c>
      <c r="L19" s="434"/>
      <c r="M19" s="434"/>
      <c r="N19" s="434"/>
    </row>
    <row r="20" spans="1:17" ht="25.5" customHeight="1">
      <c r="A20" s="52">
        <v>3</v>
      </c>
      <c r="B20" s="452" t="s">
        <v>93</v>
      </c>
      <c r="C20" s="453"/>
      <c r="D20" s="453"/>
      <c r="E20" s="453"/>
      <c r="F20" s="453"/>
      <c r="G20" s="453"/>
      <c r="H20" s="453"/>
      <c r="I20" s="453"/>
      <c r="J20" s="454"/>
      <c r="K20" s="56">
        <v>0</v>
      </c>
      <c r="L20" s="434"/>
      <c r="M20" s="434"/>
      <c r="N20" s="434"/>
    </row>
    <row r="21" spans="1:17" ht="15.6" customHeight="1">
      <c r="A21" s="52">
        <v>4</v>
      </c>
      <c r="B21" s="43" t="s">
        <v>94</v>
      </c>
      <c r="C21" s="43"/>
      <c r="D21" s="43"/>
      <c r="E21" s="43"/>
      <c r="F21" s="43"/>
      <c r="G21" s="43"/>
      <c r="H21" s="43"/>
      <c r="I21" s="43"/>
      <c r="J21" s="43"/>
      <c r="K21" s="55" t="str">
        <f>K13</f>
        <v>MESTRE DE MANUTENÇÃO PREDIAL</v>
      </c>
      <c r="L21" s="434"/>
      <c r="M21" s="434"/>
      <c r="N21" s="434"/>
    </row>
    <row r="22" spans="1:17" ht="14.85" customHeight="1">
      <c r="A22" s="52">
        <v>5</v>
      </c>
      <c r="B22" s="43" t="s">
        <v>95</v>
      </c>
      <c r="C22" s="43"/>
      <c r="D22" s="43"/>
      <c r="E22" s="43"/>
      <c r="F22" s="43"/>
      <c r="G22" s="43"/>
      <c r="H22" s="43"/>
      <c r="I22" s="43"/>
      <c r="J22" s="43"/>
      <c r="K22" s="57" t="s">
        <v>96</v>
      </c>
      <c r="L22" s="434"/>
      <c r="M22" s="434"/>
      <c r="N22" s="434"/>
      <c r="O22" s="58"/>
      <c r="P22" s="58"/>
      <c r="Q22" s="58"/>
    </row>
    <row r="23" spans="1:17" ht="17.25" customHeight="1">
      <c r="A23" s="48"/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34" t="s">
        <v>73</v>
      </c>
      <c r="M23" s="434"/>
      <c r="N23" s="434"/>
      <c r="O23" s="58"/>
      <c r="P23" s="58"/>
      <c r="Q23" s="58"/>
    </row>
    <row r="24" spans="1:17" ht="15">
      <c r="A24" s="455" t="s">
        <v>97</v>
      </c>
      <c r="B24" s="455"/>
      <c r="C24" s="455"/>
      <c r="D24" s="455"/>
      <c r="E24" s="455"/>
      <c r="F24" s="455"/>
      <c r="G24" s="455"/>
      <c r="H24" s="455"/>
      <c r="I24" s="455"/>
      <c r="J24" s="455"/>
      <c r="K24" s="59" t="s">
        <v>98</v>
      </c>
      <c r="L24" s="434"/>
      <c r="M24" s="434"/>
      <c r="N24" s="434"/>
      <c r="O24" s="58"/>
      <c r="P24" s="58"/>
      <c r="Q24" s="58"/>
    </row>
    <row r="25" spans="1:17" ht="15">
      <c r="A25" s="52" t="s">
        <v>99</v>
      </c>
      <c r="B25" s="456" t="s">
        <v>100</v>
      </c>
      <c r="C25" s="456"/>
      <c r="D25" s="456"/>
      <c r="E25" s="456"/>
      <c r="F25" s="456"/>
      <c r="G25" s="456"/>
      <c r="H25" s="456"/>
      <c r="I25" s="456"/>
      <c r="J25" s="462"/>
      <c r="K25" s="61">
        <v>0</v>
      </c>
      <c r="L25" s="434"/>
      <c r="M25" s="434"/>
      <c r="N25" s="434"/>
      <c r="O25" s="58"/>
      <c r="P25" s="58"/>
      <c r="Q25" s="58"/>
    </row>
    <row r="26" spans="1:17" ht="15">
      <c r="A26" s="52" t="s">
        <v>101</v>
      </c>
      <c r="B26" s="456" t="s">
        <v>102</v>
      </c>
      <c r="C26" s="456"/>
      <c r="D26" s="456"/>
      <c r="E26" s="457" t="s">
        <v>103</v>
      </c>
      <c r="F26" s="457"/>
      <c r="G26" s="457"/>
      <c r="H26" s="457"/>
      <c r="I26" s="62" t="s">
        <v>104</v>
      </c>
      <c r="J26" s="63">
        <v>0</v>
      </c>
      <c r="K26" s="61">
        <f>J26*K25</f>
        <v>0</v>
      </c>
      <c r="L26" s="434"/>
      <c r="M26" s="434"/>
      <c r="N26" s="434"/>
      <c r="O26" s="58"/>
      <c r="P26" s="58"/>
      <c r="Q26" s="58"/>
    </row>
    <row r="27" spans="1:17" ht="20.85" customHeight="1">
      <c r="A27" s="52" t="s">
        <v>105</v>
      </c>
      <c r="B27" s="456" t="s">
        <v>106</v>
      </c>
      <c r="C27" s="456"/>
      <c r="D27" s="456"/>
      <c r="E27" s="458" t="s">
        <v>107</v>
      </c>
      <c r="F27" s="458"/>
      <c r="G27" s="458"/>
      <c r="H27" s="64"/>
      <c r="I27" s="62" t="s">
        <v>104</v>
      </c>
      <c r="J27" s="65">
        <v>0</v>
      </c>
      <c r="K27" s="66"/>
      <c r="L27" s="434"/>
      <c r="M27" s="434"/>
      <c r="N27" s="434"/>
      <c r="O27" s="58"/>
      <c r="P27" s="58"/>
      <c r="Q27" s="58"/>
    </row>
    <row r="28" spans="1:17" ht="14.85" customHeight="1">
      <c r="A28" s="52" t="s">
        <v>108</v>
      </c>
      <c r="B28" s="459" t="s">
        <v>109</v>
      </c>
      <c r="C28" s="459"/>
      <c r="D28" s="459"/>
      <c r="E28" s="459"/>
      <c r="F28" s="459"/>
      <c r="G28" s="459"/>
      <c r="H28" s="459"/>
      <c r="I28" s="459"/>
      <c r="J28" s="459"/>
      <c r="K28" s="67"/>
      <c r="L28" s="434"/>
      <c r="M28" s="434"/>
      <c r="N28" s="434"/>
      <c r="O28" s="58"/>
      <c r="P28" s="58"/>
      <c r="Q28" s="58"/>
    </row>
    <row r="29" spans="1:17">
      <c r="A29" s="460" t="s">
        <v>110</v>
      </c>
      <c r="B29" s="460"/>
      <c r="C29" s="460"/>
      <c r="D29" s="460"/>
      <c r="E29" s="460"/>
      <c r="F29" s="460"/>
      <c r="G29" s="460"/>
      <c r="H29" s="460"/>
      <c r="I29" s="460"/>
      <c r="J29" s="460"/>
      <c r="K29" s="68">
        <f>SUM(K25:K28)</f>
        <v>0</v>
      </c>
      <c r="L29" s="434"/>
      <c r="M29" s="434"/>
      <c r="N29" s="434"/>
    </row>
    <row r="30" spans="1:17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34"/>
      <c r="M30" s="434"/>
      <c r="N30" s="434"/>
    </row>
    <row r="31" spans="1:17">
      <c r="A31" s="38" t="s">
        <v>111</v>
      </c>
      <c r="B31" s="38"/>
      <c r="C31" s="38"/>
      <c r="D31" s="38"/>
      <c r="E31" s="38"/>
      <c r="F31" s="38"/>
      <c r="G31" s="52"/>
      <c r="H31" s="52"/>
      <c r="I31" s="52"/>
      <c r="J31" s="69"/>
      <c r="K31" s="59" t="s">
        <v>98</v>
      </c>
      <c r="L31" s="434"/>
      <c r="M31" s="434"/>
      <c r="N31" s="434"/>
    </row>
    <row r="32" spans="1:17">
      <c r="A32" s="70" t="s">
        <v>112</v>
      </c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434"/>
      <c r="M32" s="434"/>
      <c r="N32" s="434"/>
    </row>
    <row r="33" spans="1:14">
      <c r="A33" s="52" t="s">
        <v>99</v>
      </c>
      <c r="B33" s="43" t="s">
        <v>113</v>
      </c>
      <c r="C33" s="43"/>
      <c r="D33" s="43"/>
      <c r="E33" s="43"/>
      <c r="F33" s="43"/>
      <c r="G33" s="43"/>
      <c r="H33" s="43"/>
      <c r="I33" s="43"/>
      <c r="J33" s="72">
        <f>1/12</f>
        <v>8.3333333333333329E-2</v>
      </c>
      <c r="K33" s="61">
        <f>J33*$K$29</f>
        <v>0</v>
      </c>
      <c r="L33" s="434"/>
      <c r="M33" s="434"/>
      <c r="N33" s="434"/>
    </row>
    <row r="34" spans="1:14">
      <c r="A34" s="52" t="s">
        <v>101</v>
      </c>
      <c r="B34" s="43" t="s">
        <v>114</v>
      </c>
      <c r="C34" s="43"/>
      <c r="D34" s="43"/>
      <c r="E34" s="43"/>
      <c r="F34" s="43"/>
      <c r="G34" s="43"/>
      <c r="H34" s="43"/>
      <c r="I34" s="43"/>
      <c r="J34" s="72">
        <f>(4/3)/12</f>
        <v>0.1111111111111111</v>
      </c>
      <c r="K34" s="61">
        <f>J34*$K$29</f>
        <v>0</v>
      </c>
      <c r="L34" s="434"/>
      <c r="M34" s="434"/>
      <c r="N34" s="434"/>
    </row>
    <row r="35" spans="1:14">
      <c r="A35" s="73" t="s">
        <v>115</v>
      </c>
      <c r="B35" s="74" t="s">
        <v>116</v>
      </c>
      <c r="C35" s="74"/>
      <c r="D35" s="74"/>
      <c r="E35" s="74"/>
      <c r="F35" s="74"/>
      <c r="G35" s="74"/>
      <c r="H35" s="74"/>
      <c r="I35" s="74"/>
      <c r="J35" s="75">
        <f>J47*(J33+J34)</f>
        <v>7.1555555555555553E-2</v>
      </c>
      <c r="K35" s="61">
        <f>J35*$K$29</f>
        <v>0</v>
      </c>
      <c r="L35" s="434"/>
      <c r="M35" s="434"/>
      <c r="N35" s="434"/>
    </row>
    <row r="36" spans="1:14">
      <c r="A36" s="461" t="s">
        <v>117</v>
      </c>
      <c r="B36" s="461"/>
      <c r="C36" s="461"/>
      <c r="D36" s="461"/>
      <c r="E36" s="461"/>
      <c r="F36" s="461"/>
      <c r="G36" s="461"/>
      <c r="H36" s="461"/>
      <c r="I36" s="461"/>
      <c r="J36" s="76">
        <f>SUM(J33:J35)</f>
        <v>0.26599999999999996</v>
      </c>
      <c r="K36" s="77">
        <f>SUM(K33:K35)</f>
        <v>0</v>
      </c>
      <c r="L36" s="434"/>
      <c r="M36" s="434"/>
      <c r="N36" s="434"/>
    </row>
    <row r="37" spans="1:14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34"/>
      <c r="M37" s="434"/>
      <c r="N37" s="434"/>
    </row>
    <row r="38" spans="1:14">
      <c r="A38" s="78" t="s">
        <v>118</v>
      </c>
      <c r="B38" s="79"/>
      <c r="C38" s="79"/>
      <c r="D38" s="79"/>
      <c r="E38" s="79"/>
      <c r="F38" s="79"/>
      <c r="G38" s="79"/>
      <c r="H38" s="79"/>
      <c r="I38" s="80"/>
      <c r="J38" s="80"/>
      <c r="K38" s="81"/>
      <c r="L38" s="434"/>
      <c r="M38" s="434"/>
      <c r="N38" s="434"/>
    </row>
    <row r="39" spans="1:14">
      <c r="A39" s="52" t="s">
        <v>99</v>
      </c>
      <c r="B39" s="43" t="s">
        <v>119</v>
      </c>
      <c r="C39" s="43"/>
      <c r="D39" s="43"/>
      <c r="E39" s="43"/>
      <c r="F39" s="43"/>
      <c r="G39" s="43"/>
      <c r="H39" s="43"/>
      <c r="I39" s="43"/>
      <c r="J39" s="82">
        <v>0.2</v>
      </c>
      <c r="K39" s="61">
        <f>J39*K29</f>
        <v>0</v>
      </c>
      <c r="L39" s="434"/>
      <c r="M39" s="434"/>
      <c r="N39" s="434"/>
    </row>
    <row r="40" spans="1:14">
      <c r="A40" s="52" t="s">
        <v>101</v>
      </c>
      <c r="B40" s="43" t="s">
        <v>120</v>
      </c>
      <c r="C40" s="43"/>
      <c r="D40" s="43"/>
      <c r="E40" s="43"/>
      <c r="F40" s="43"/>
      <c r="G40" s="43"/>
      <c r="H40" s="43"/>
      <c r="I40" s="43"/>
      <c r="J40" s="72">
        <v>2.5000000000000001E-2</v>
      </c>
      <c r="K40" s="61">
        <f>J40*K29</f>
        <v>0</v>
      </c>
      <c r="L40" s="434"/>
      <c r="M40" s="434"/>
      <c r="N40" s="434"/>
    </row>
    <row r="41" spans="1:14">
      <c r="A41" s="83" t="s">
        <v>105</v>
      </c>
      <c r="B41" s="84" t="s">
        <v>121</v>
      </c>
      <c r="C41" s="84"/>
      <c r="D41" s="85" t="s">
        <v>122</v>
      </c>
      <c r="E41" s="86">
        <v>0.03</v>
      </c>
      <c r="F41" s="87" t="s">
        <v>123</v>
      </c>
      <c r="G41" s="88">
        <v>1</v>
      </c>
      <c r="H41" s="84"/>
      <c r="I41" s="84"/>
      <c r="J41" s="72">
        <f>E41*G41</f>
        <v>0.03</v>
      </c>
      <c r="K41" s="61">
        <f>J41*K29</f>
        <v>0</v>
      </c>
      <c r="L41" s="434"/>
      <c r="M41" s="434"/>
      <c r="N41" s="434"/>
    </row>
    <row r="42" spans="1:14">
      <c r="A42" s="52" t="s">
        <v>108</v>
      </c>
      <c r="B42" s="43" t="s">
        <v>124</v>
      </c>
      <c r="C42" s="43"/>
      <c r="D42" s="43"/>
      <c r="E42" s="43"/>
      <c r="F42" s="43"/>
      <c r="G42" s="43"/>
      <c r="H42" s="43"/>
      <c r="I42" s="43"/>
      <c r="J42" s="72">
        <v>1.4999999999999999E-2</v>
      </c>
      <c r="K42" s="61">
        <f>J42*K29</f>
        <v>0</v>
      </c>
      <c r="L42" s="434"/>
      <c r="M42" s="434"/>
      <c r="N42" s="434"/>
    </row>
    <row r="43" spans="1:14">
      <c r="A43" s="52" t="s">
        <v>125</v>
      </c>
      <c r="B43" s="43" t="s">
        <v>126</v>
      </c>
      <c r="C43" s="43"/>
      <c r="D43" s="43"/>
      <c r="E43" s="43"/>
      <c r="F43" s="43"/>
      <c r="G43" s="43"/>
      <c r="H43" s="43"/>
      <c r="I43" s="43"/>
      <c r="J43" s="72">
        <v>0.01</v>
      </c>
      <c r="K43" s="61">
        <f>J43*K29</f>
        <v>0</v>
      </c>
      <c r="L43" s="434"/>
      <c r="M43" s="434"/>
      <c r="N43" s="434"/>
    </row>
    <row r="44" spans="1:14" ht="14.85" customHeight="1">
      <c r="A44" s="52" t="s">
        <v>127</v>
      </c>
      <c r="B44" s="43" t="s">
        <v>128</v>
      </c>
      <c r="C44" s="43"/>
      <c r="D44" s="43"/>
      <c r="E44" s="43"/>
      <c r="F44" s="43"/>
      <c r="G44" s="43"/>
      <c r="H44" s="43"/>
      <c r="I44" s="43"/>
      <c r="J44" s="72">
        <v>6.0000000000000001E-3</v>
      </c>
      <c r="K44" s="61">
        <f>J44*K29</f>
        <v>0</v>
      </c>
      <c r="L44" s="434" t="s">
        <v>73</v>
      </c>
      <c r="M44" s="434"/>
      <c r="N44" s="434"/>
    </row>
    <row r="45" spans="1:14">
      <c r="A45" s="52" t="s">
        <v>129</v>
      </c>
      <c r="B45" s="43" t="s">
        <v>130</v>
      </c>
      <c r="C45" s="43"/>
      <c r="D45" s="43"/>
      <c r="E45" s="43"/>
      <c r="F45" s="43"/>
      <c r="G45" s="43"/>
      <c r="H45" s="43"/>
      <c r="I45" s="43"/>
      <c r="J45" s="72">
        <v>2E-3</v>
      </c>
      <c r="K45" s="61">
        <f>J45*K29</f>
        <v>0</v>
      </c>
      <c r="L45" s="434"/>
      <c r="M45" s="434"/>
      <c r="N45" s="434"/>
    </row>
    <row r="46" spans="1:14">
      <c r="A46" s="52" t="s">
        <v>131</v>
      </c>
      <c r="B46" s="43" t="s">
        <v>132</v>
      </c>
      <c r="C46" s="43"/>
      <c r="D46" s="43"/>
      <c r="E46" s="43"/>
      <c r="F46" s="43"/>
      <c r="G46" s="43"/>
      <c r="H46" s="43"/>
      <c r="I46" s="43"/>
      <c r="J46" s="72">
        <v>0.08</v>
      </c>
      <c r="K46" s="61">
        <f>J46*K29</f>
        <v>0</v>
      </c>
      <c r="L46" s="434"/>
      <c r="M46" s="434"/>
      <c r="N46" s="434"/>
    </row>
    <row r="47" spans="1:14">
      <c r="A47" s="455" t="s">
        <v>133</v>
      </c>
      <c r="B47" s="455"/>
      <c r="C47" s="455"/>
      <c r="D47" s="455"/>
      <c r="E47" s="455"/>
      <c r="F47" s="455"/>
      <c r="G47" s="455"/>
      <c r="H47" s="455"/>
      <c r="I47" s="455"/>
      <c r="J47" s="89">
        <f>SUM(J39:J46)</f>
        <v>0.36800000000000005</v>
      </c>
      <c r="K47" s="90">
        <f>+SUM(K39:K46)</f>
        <v>0</v>
      </c>
      <c r="L47" s="434"/>
      <c r="M47" s="434"/>
      <c r="N47" s="434"/>
    </row>
    <row r="48" spans="1:14">
      <c r="A48" s="91"/>
      <c r="B48" s="91"/>
      <c r="C48" s="91"/>
      <c r="D48" s="91"/>
      <c r="E48" s="91"/>
      <c r="F48" s="91"/>
      <c r="G48" s="91"/>
      <c r="H48" s="91"/>
      <c r="I48" s="91"/>
      <c r="J48" s="74"/>
      <c r="K48" s="48"/>
      <c r="L48" s="434"/>
      <c r="M48" s="434"/>
      <c r="N48" s="434"/>
    </row>
    <row r="49" spans="1:14">
      <c r="A49" s="92" t="s">
        <v>134</v>
      </c>
      <c r="B49" s="71"/>
      <c r="C49" s="71"/>
      <c r="D49" s="71"/>
      <c r="E49" s="71"/>
      <c r="F49" s="71"/>
      <c r="G49" s="71"/>
      <c r="H49" s="71"/>
      <c r="I49" s="93"/>
      <c r="J49" s="94"/>
      <c r="K49" s="95"/>
      <c r="L49" s="434"/>
      <c r="M49" s="434"/>
      <c r="N49" s="434"/>
    </row>
    <row r="50" spans="1:14">
      <c r="A50" s="52" t="s">
        <v>99</v>
      </c>
      <c r="B50" s="43" t="s">
        <v>135</v>
      </c>
      <c r="C50" s="43"/>
      <c r="D50" s="43"/>
      <c r="E50" s="43"/>
      <c r="F50" s="43"/>
      <c r="G50" s="43"/>
      <c r="H50" s="43"/>
      <c r="I50" s="43"/>
      <c r="J50" s="96"/>
      <c r="K50" s="61">
        <f>'1-BENEFÍCIOS MESTRE'!E7</f>
        <v>0</v>
      </c>
      <c r="L50" s="434"/>
      <c r="M50" s="434"/>
      <c r="N50" s="434"/>
    </row>
    <row r="51" spans="1:14">
      <c r="A51" s="52" t="s">
        <v>101</v>
      </c>
      <c r="B51" s="43" t="s">
        <v>136</v>
      </c>
      <c r="C51" s="43"/>
      <c r="D51" s="43"/>
      <c r="E51" s="43"/>
      <c r="F51" s="43"/>
      <c r="G51" s="43"/>
      <c r="H51" s="43"/>
      <c r="I51" s="43"/>
      <c r="J51" s="97"/>
      <c r="K51" s="61">
        <f>'1-BENEFÍCIOS MESTRE'!E14</f>
        <v>0</v>
      </c>
      <c r="L51" s="434"/>
      <c r="M51" s="434"/>
      <c r="N51" s="434"/>
    </row>
    <row r="52" spans="1:14">
      <c r="A52" s="52" t="s">
        <v>105</v>
      </c>
      <c r="B52" s="43" t="s">
        <v>137</v>
      </c>
      <c r="C52" s="43"/>
      <c r="D52" s="43"/>
      <c r="E52" s="43"/>
      <c r="F52" s="43"/>
      <c r="G52" s="43"/>
      <c r="H52" s="43"/>
      <c r="I52" s="43"/>
      <c r="J52" s="97"/>
      <c r="K52" s="56">
        <v>0</v>
      </c>
      <c r="L52" s="434"/>
      <c r="M52" s="434"/>
      <c r="N52" s="434"/>
    </row>
    <row r="53" spans="1:14">
      <c r="A53" s="52" t="s">
        <v>108</v>
      </c>
      <c r="B53" s="453" t="s">
        <v>138</v>
      </c>
      <c r="C53" s="453"/>
      <c r="D53" s="453"/>
      <c r="E53" s="453"/>
      <c r="F53" s="453"/>
      <c r="G53" s="463"/>
      <c r="H53" s="463"/>
      <c r="I53" s="99" t="s">
        <v>104</v>
      </c>
      <c r="J53" s="100" t="s">
        <v>57</v>
      </c>
      <c r="K53" s="56" t="s">
        <v>57</v>
      </c>
      <c r="L53" s="434"/>
      <c r="M53" s="434"/>
      <c r="N53" s="434"/>
    </row>
    <row r="54" spans="1:14">
      <c r="A54" s="52" t="s">
        <v>125</v>
      </c>
      <c r="B54" s="43" t="s">
        <v>139</v>
      </c>
      <c r="C54" s="43"/>
      <c r="D54" s="43"/>
      <c r="E54" s="43"/>
      <c r="F54" s="43"/>
      <c r="G54" s="43"/>
      <c r="H54" s="43"/>
      <c r="I54" s="43"/>
      <c r="J54" s="97"/>
      <c r="K54" s="56">
        <f>'1-BENEFÍCIOS MESTRE'!E19</f>
        <v>0</v>
      </c>
      <c r="L54" s="434"/>
      <c r="M54" s="434"/>
      <c r="N54" s="434"/>
    </row>
    <row r="55" spans="1:14">
      <c r="A55" s="52" t="s">
        <v>127</v>
      </c>
      <c r="B55" s="43" t="s">
        <v>140</v>
      </c>
      <c r="C55" s="43"/>
      <c r="D55" s="43"/>
      <c r="E55" s="43"/>
      <c r="F55" s="43"/>
      <c r="G55" s="43"/>
      <c r="H55" s="43"/>
      <c r="I55" s="43"/>
      <c r="J55" s="97"/>
      <c r="K55" s="101">
        <f>'3-BENEFÍCIOS OFICIAL ELETRICIST'!E21</f>
        <v>0</v>
      </c>
      <c r="L55" s="434"/>
      <c r="M55" s="434"/>
      <c r="N55" s="434"/>
    </row>
    <row r="56" spans="1:14">
      <c r="A56" s="464" t="s">
        <v>141</v>
      </c>
      <c r="B56" s="464"/>
      <c r="C56" s="464"/>
      <c r="D56" s="464"/>
      <c r="E56" s="464"/>
      <c r="F56" s="464"/>
      <c r="G56" s="464"/>
      <c r="H56" s="464"/>
      <c r="I56" s="464"/>
      <c r="J56" s="464"/>
      <c r="K56" s="77">
        <f>SUM(K50:K55)</f>
        <v>0</v>
      </c>
      <c r="L56" s="434"/>
      <c r="M56" s="434"/>
      <c r="N56" s="434"/>
    </row>
    <row r="57" spans="1:14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34"/>
      <c r="M57" s="434"/>
      <c r="N57" s="434"/>
    </row>
    <row r="58" spans="1:14">
      <c r="A58" s="38" t="s">
        <v>142</v>
      </c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434"/>
      <c r="M58" s="434"/>
      <c r="N58" s="434"/>
    </row>
    <row r="59" spans="1:14">
      <c r="A59" s="102" t="s">
        <v>143</v>
      </c>
      <c r="B59" s="103"/>
      <c r="C59" s="103"/>
      <c r="D59" s="103"/>
      <c r="E59" s="103"/>
      <c r="F59" s="103"/>
      <c r="G59" s="103"/>
      <c r="H59" s="103"/>
      <c r="I59" s="103"/>
      <c r="J59" s="103"/>
      <c r="K59" s="104">
        <f>K36</f>
        <v>0</v>
      </c>
      <c r="L59" s="434"/>
      <c r="M59" s="434"/>
      <c r="N59" s="434"/>
    </row>
    <row r="60" spans="1:14">
      <c r="A60" s="102" t="s">
        <v>144</v>
      </c>
      <c r="B60" s="103"/>
      <c r="C60" s="103"/>
      <c r="D60" s="103"/>
      <c r="E60" s="103"/>
      <c r="F60" s="103"/>
      <c r="G60" s="103"/>
      <c r="H60" s="103"/>
      <c r="I60" s="103"/>
      <c r="J60" s="103"/>
      <c r="K60" s="104">
        <f>K47</f>
        <v>0</v>
      </c>
      <c r="L60" s="434"/>
      <c r="M60" s="434"/>
      <c r="N60" s="434"/>
    </row>
    <row r="61" spans="1:14">
      <c r="A61" s="102" t="s">
        <v>145</v>
      </c>
      <c r="B61" s="103"/>
      <c r="C61" s="103"/>
      <c r="D61" s="103"/>
      <c r="E61" s="103"/>
      <c r="F61" s="103"/>
      <c r="G61" s="103"/>
      <c r="H61" s="103"/>
      <c r="I61" s="103"/>
      <c r="J61" s="103"/>
      <c r="K61" s="104">
        <f>K56</f>
        <v>0</v>
      </c>
      <c r="L61" s="434"/>
      <c r="M61" s="434"/>
      <c r="N61" s="434"/>
    </row>
    <row r="62" spans="1:14">
      <c r="A62" s="464" t="s">
        <v>141</v>
      </c>
      <c r="B62" s="464"/>
      <c r="C62" s="464"/>
      <c r="D62" s="464"/>
      <c r="E62" s="464"/>
      <c r="F62" s="464"/>
      <c r="G62" s="464"/>
      <c r="H62" s="464"/>
      <c r="I62" s="464"/>
      <c r="J62" s="464"/>
      <c r="K62" s="77">
        <f>SUM(K59:K61)</f>
        <v>0</v>
      </c>
      <c r="L62" s="434"/>
      <c r="M62" s="434"/>
      <c r="N62" s="434"/>
    </row>
    <row r="63" spans="1:14">
      <c r="A63" s="102"/>
      <c r="B63" s="103"/>
      <c r="C63" s="103"/>
      <c r="D63" s="103"/>
      <c r="E63" s="103"/>
      <c r="F63" s="103"/>
      <c r="G63" s="103"/>
      <c r="H63" s="103"/>
      <c r="I63" s="103"/>
      <c r="J63" s="103"/>
      <c r="K63" s="105"/>
      <c r="L63" s="434"/>
      <c r="M63" s="434"/>
      <c r="N63" s="434"/>
    </row>
    <row r="64" spans="1:14" ht="18">
      <c r="A64" s="38" t="s">
        <v>146</v>
      </c>
      <c r="B64" s="38"/>
      <c r="C64" s="38"/>
      <c r="D64" s="38"/>
      <c r="E64" s="38"/>
      <c r="F64" s="38"/>
      <c r="G64" s="38"/>
      <c r="H64" s="38"/>
      <c r="I64" s="106" t="s">
        <v>147</v>
      </c>
      <c r="J64" s="107" t="s">
        <v>57</v>
      </c>
      <c r="K64" s="59" t="s">
        <v>98</v>
      </c>
      <c r="L64" s="434"/>
      <c r="M64" s="434"/>
      <c r="N64" s="434"/>
    </row>
    <row r="65" spans="1:14" ht="14.85" customHeight="1">
      <c r="A65" s="52" t="s">
        <v>99</v>
      </c>
      <c r="B65" s="453" t="s">
        <v>148</v>
      </c>
      <c r="C65" s="453"/>
      <c r="D65" s="453"/>
      <c r="E65" s="453"/>
      <c r="F65" s="453"/>
      <c r="G65" s="453"/>
      <c r="H65" s="453"/>
      <c r="I65" s="108">
        <v>5.5500000000000001E-2</v>
      </c>
      <c r="J65" s="72">
        <f>(1/12)*I65</f>
        <v>4.6249999999999998E-3</v>
      </c>
      <c r="K65" s="61">
        <f t="shared" ref="K65:K70" si="0">J65*$K$29</f>
        <v>0</v>
      </c>
      <c r="L65" s="434" t="s">
        <v>73</v>
      </c>
      <c r="M65" s="434"/>
      <c r="N65" s="434"/>
    </row>
    <row r="66" spans="1:14" ht="12.75" customHeight="1">
      <c r="A66" s="52" t="s">
        <v>101</v>
      </c>
      <c r="B66" s="453" t="s">
        <v>149</v>
      </c>
      <c r="C66" s="453"/>
      <c r="D66" s="453"/>
      <c r="E66" s="453"/>
      <c r="F66" s="453"/>
      <c r="G66" s="453"/>
      <c r="H66" s="453"/>
      <c r="I66" s="453"/>
      <c r="J66" s="72">
        <f>J46*J65</f>
        <v>3.6999999999999999E-4</v>
      </c>
      <c r="K66" s="61">
        <f t="shared" si="0"/>
        <v>0</v>
      </c>
      <c r="L66" s="434"/>
      <c r="M66" s="434"/>
      <c r="N66" s="434"/>
    </row>
    <row r="67" spans="1:14" ht="28.35" customHeight="1">
      <c r="A67" s="52" t="s">
        <v>105</v>
      </c>
      <c r="B67" s="465" t="s">
        <v>150</v>
      </c>
      <c r="C67" s="465"/>
      <c r="D67" s="465"/>
      <c r="E67" s="465"/>
      <c r="F67" s="465"/>
      <c r="G67" s="465"/>
      <c r="H67" s="465"/>
      <c r="I67" s="465"/>
      <c r="J67" s="72">
        <f>(0.4)*J65</f>
        <v>1.8500000000000001E-3</v>
      </c>
      <c r="K67" s="61">
        <f t="shared" si="0"/>
        <v>0</v>
      </c>
      <c r="L67" s="434"/>
      <c r="M67" s="434"/>
      <c r="N67" s="434"/>
    </row>
    <row r="68" spans="1:14" ht="26.85" customHeight="1">
      <c r="A68" s="52" t="s">
        <v>108</v>
      </c>
      <c r="B68" s="466" t="s">
        <v>151</v>
      </c>
      <c r="C68" s="466"/>
      <c r="D68" s="466"/>
      <c r="E68" s="466"/>
      <c r="F68" s="466"/>
      <c r="G68" s="466"/>
      <c r="H68" s="466"/>
      <c r="I68" s="109">
        <f>1-I65</f>
        <v>0.94450000000000001</v>
      </c>
      <c r="J68" s="72">
        <f>((7/30)/12)*I68</f>
        <v>1.8365277777777779E-2</v>
      </c>
      <c r="K68" s="61">
        <f t="shared" si="0"/>
        <v>0</v>
      </c>
      <c r="L68" s="434"/>
      <c r="M68" s="434"/>
      <c r="N68" s="434"/>
    </row>
    <row r="69" spans="1:14" ht="12.75" customHeight="1">
      <c r="A69" s="52" t="s">
        <v>125</v>
      </c>
      <c r="B69" s="43" t="s">
        <v>152</v>
      </c>
      <c r="C69" s="43"/>
      <c r="D69" s="43"/>
      <c r="E69" s="43"/>
      <c r="F69" s="43"/>
      <c r="G69" s="43"/>
      <c r="H69" s="110"/>
      <c r="I69" s="111"/>
      <c r="J69" s="112">
        <f>J47*J68</f>
        <v>6.7584222222222233E-3</v>
      </c>
      <c r="K69" s="61">
        <f t="shared" si="0"/>
        <v>0</v>
      </c>
      <c r="L69" s="434"/>
      <c r="M69" s="434"/>
      <c r="N69" s="434"/>
    </row>
    <row r="70" spans="1:14" ht="33.6" customHeight="1">
      <c r="A70" s="52" t="s">
        <v>127</v>
      </c>
      <c r="B70" s="467" t="s">
        <v>153</v>
      </c>
      <c r="C70" s="467"/>
      <c r="D70" s="467"/>
      <c r="E70" s="467"/>
      <c r="F70" s="467"/>
      <c r="G70" s="467"/>
      <c r="H70" s="467"/>
      <c r="I70" s="467"/>
      <c r="J70" s="72">
        <f>0.4*0.08*(J69+J68)</f>
        <v>8.0395840000000004E-4</v>
      </c>
      <c r="K70" s="61">
        <f t="shared" si="0"/>
        <v>0</v>
      </c>
      <c r="L70" s="434"/>
      <c r="M70" s="434"/>
      <c r="N70" s="434"/>
    </row>
    <row r="71" spans="1:14" ht="12.75" customHeight="1">
      <c r="A71" s="468" t="s">
        <v>141</v>
      </c>
      <c r="B71" s="468"/>
      <c r="C71" s="468"/>
      <c r="D71" s="468"/>
      <c r="E71" s="468"/>
      <c r="F71" s="468"/>
      <c r="G71" s="468"/>
      <c r="H71" s="468"/>
      <c r="I71" s="468"/>
      <c r="J71" s="468"/>
      <c r="K71" s="68">
        <f>SUM(K65:K70)</f>
        <v>0</v>
      </c>
      <c r="L71" s="434"/>
      <c r="M71" s="434"/>
      <c r="N71" s="434"/>
    </row>
    <row r="72" spans="1:14" ht="12.75" customHeight="1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34"/>
      <c r="M72" s="434"/>
      <c r="N72" s="434"/>
    </row>
    <row r="73" spans="1:14">
      <c r="A73" s="38" t="s">
        <v>154</v>
      </c>
      <c r="B73" s="113"/>
      <c r="C73" s="113"/>
      <c r="D73" s="113"/>
      <c r="E73" s="113"/>
      <c r="F73" s="113"/>
      <c r="G73" s="113"/>
      <c r="H73" s="113"/>
      <c r="I73" s="113"/>
      <c r="J73" s="114"/>
      <c r="K73" s="59" t="s">
        <v>98</v>
      </c>
      <c r="L73" s="434"/>
      <c r="M73" s="434"/>
      <c r="N73" s="434"/>
    </row>
    <row r="74" spans="1:14">
      <c r="A74" s="92" t="s">
        <v>155</v>
      </c>
      <c r="B74" s="71"/>
      <c r="C74" s="71"/>
      <c r="D74" s="71"/>
      <c r="E74" s="71"/>
      <c r="F74" s="71"/>
      <c r="G74" s="71"/>
      <c r="H74" s="71"/>
      <c r="I74" s="115" t="s">
        <v>57</v>
      </c>
      <c r="J74" s="116"/>
      <c r="K74" s="117"/>
      <c r="L74" s="434"/>
      <c r="M74" s="434"/>
      <c r="N74" s="434"/>
    </row>
    <row r="75" spans="1:14">
      <c r="A75" s="52" t="s">
        <v>99</v>
      </c>
      <c r="B75" s="469" t="s">
        <v>156</v>
      </c>
      <c r="C75" s="469"/>
      <c r="D75" s="469"/>
      <c r="E75" s="469"/>
      <c r="F75" s="469"/>
      <c r="G75" s="469"/>
      <c r="H75" s="469"/>
      <c r="I75" s="118" t="s">
        <v>57</v>
      </c>
      <c r="J75" s="112">
        <f>(1/12)*J34</f>
        <v>9.2592592592592587E-3</v>
      </c>
      <c r="K75" s="61">
        <f t="shared" ref="K75:K80" si="1">J75*$K$29</f>
        <v>0</v>
      </c>
      <c r="L75" s="434"/>
      <c r="M75" s="434"/>
      <c r="N75" s="434"/>
    </row>
    <row r="76" spans="1:14" ht="27.6" customHeight="1">
      <c r="A76" s="52" t="s">
        <v>101</v>
      </c>
      <c r="B76" s="470" t="s">
        <v>157</v>
      </c>
      <c r="C76" s="470"/>
      <c r="D76" s="470"/>
      <c r="E76" s="470"/>
      <c r="F76" s="470"/>
      <c r="G76" s="471" t="s">
        <v>158</v>
      </c>
      <c r="H76" s="471"/>
      <c r="I76" s="119">
        <v>1</v>
      </c>
      <c r="J76" s="120">
        <f>(I76/30)/12</f>
        <v>2.7777777777777779E-3</v>
      </c>
      <c r="K76" s="61">
        <f t="shared" si="1"/>
        <v>0</v>
      </c>
      <c r="L76" s="434"/>
      <c r="M76" s="434"/>
      <c r="N76" s="434"/>
    </row>
    <row r="77" spans="1:14" ht="19.350000000000001" customHeight="1">
      <c r="A77" s="52" t="s">
        <v>105</v>
      </c>
      <c r="B77" s="472" t="s">
        <v>159</v>
      </c>
      <c r="C77" s="472"/>
      <c r="D77" s="472"/>
      <c r="E77" s="472"/>
      <c r="F77" s="472"/>
      <c r="G77" s="471" t="s">
        <v>147</v>
      </c>
      <c r="H77" s="471"/>
      <c r="I77" s="121">
        <v>1.4999999999999999E-2</v>
      </c>
      <c r="J77" s="120">
        <f>(5/30)/12*I77</f>
        <v>2.0833333333333332E-4</v>
      </c>
      <c r="K77" s="61">
        <f t="shared" si="1"/>
        <v>0</v>
      </c>
      <c r="L77" s="434"/>
      <c r="M77" s="434"/>
      <c r="N77" s="434"/>
    </row>
    <row r="78" spans="1:14" ht="26.85" customHeight="1">
      <c r="A78" s="52" t="s">
        <v>108</v>
      </c>
      <c r="B78" s="473" t="s">
        <v>160</v>
      </c>
      <c r="C78" s="473"/>
      <c r="D78" s="473"/>
      <c r="E78" s="473"/>
      <c r="F78" s="473"/>
      <c r="G78" s="471" t="s">
        <v>147</v>
      </c>
      <c r="H78" s="471"/>
      <c r="I78" s="121">
        <v>0.08</v>
      </c>
      <c r="J78" s="120">
        <f>(15/30)/12*I78</f>
        <v>3.3333333333333331E-3</v>
      </c>
      <c r="K78" s="61">
        <f t="shared" si="1"/>
        <v>0</v>
      </c>
      <c r="L78" s="434"/>
      <c r="M78" s="434"/>
      <c r="N78" s="434"/>
    </row>
    <row r="79" spans="1:14" ht="22.35" customHeight="1">
      <c r="A79" s="52" t="s">
        <v>125</v>
      </c>
      <c r="B79" s="474" t="s">
        <v>161</v>
      </c>
      <c r="C79" s="474"/>
      <c r="D79" s="474"/>
      <c r="E79" s="474"/>
      <c r="F79" s="474"/>
      <c r="G79" s="471" t="s">
        <v>147</v>
      </c>
      <c r="H79" s="471"/>
      <c r="I79" s="121">
        <v>0.05</v>
      </c>
      <c r="J79" s="122">
        <f>(4/(108*12))*I79</f>
        <v>1.5432098765432098E-4</v>
      </c>
      <c r="K79" s="61">
        <f t="shared" si="1"/>
        <v>0</v>
      </c>
      <c r="L79" s="434"/>
      <c r="M79" s="434"/>
      <c r="N79" s="434"/>
    </row>
    <row r="80" spans="1:14" ht="27.6" customHeight="1">
      <c r="A80" s="52" t="s">
        <v>127</v>
      </c>
      <c r="B80" s="475" t="s">
        <v>162</v>
      </c>
      <c r="C80" s="475"/>
      <c r="D80" s="475"/>
      <c r="E80" s="475"/>
      <c r="F80" s="475"/>
      <c r="G80" s="471" t="s">
        <v>158</v>
      </c>
      <c r="H80" s="471"/>
      <c r="I80" s="119">
        <v>5</v>
      </c>
      <c r="J80" s="72">
        <f>((1/30)/12)*I80</f>
        <v>1.388888888888889E-2</v>
      </c>
      <c r="K80" s="61">
        <f t="shared" si="1"/>
        <v>0</v>
      </c>
      <c r="L80" s="434"/>
      <c r="M80" s="434"/>
      <c r="N80" s="434"/>
    </row>
    <row r="81" spans="1:14">
      <c r="A81" s="123" t="s">
        <v>131</v>
      </c>
      <c r="B81" s="124" t="s">
        <v>163</v>
      </c>
      <c r="C81" s="124"/>
      <c r="D81" s="476"/>
      <c r="E81" s="476"/>
      <c r="F81" s="476"/>
      <c r="G81" s="476"/>
      <c r="H81" s="476"/>
      <c r="I81" s="476"/>
      <c r="J81" s="125"/>
      <c r="K81" s="126"/>
      <c r="L81" s="434"/>
      <c r="M81" s="434"/>
      <c r="N81" s="434"/>
    </row>
    <row r="82" spans="1:14">
      <c r="A82" s="477" t="s">
        <v>141</v>
      </c>
      <c r="B82" s="477"/>
      <c r="C82" s="477"/>
      <c r="D82" s="477"/>
      <c r="E82" s="477"/>
      <c r="F82" s="477"/>
      <c r="G82" s="477"/>
      <c r="H82" s="477"/>
      <c r="I82" s="477"/>
      <c r="J82" s="477"/>
      <c r="K82" s="77">
        <f>SUM(K75:K81)</f>
        <v>0</v>
      </c>
      <c r="L82" s="434"/>
      <c r="M82" s="434"/>
      <c r="N82" s="434"/>
    </row>
    <row r="83" spans="1:14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34"/>
      <c r="M83" s="434"/>
      <c r="N83" s="434"/>
    </row>
    <row r="84" spans="1:14">
      <c r="A84" s="127" t="s">
        <v>164</v>
      </c>
      <c r="B84" s="128"/>
      <c r="C84" s="128"/>
      <c r="D84" s="128"/>
      <c r="E84" s="128"/>
      <c r="F84" s="128"/>
      <c r="G84" s="128"/>
      <c r="H84" s="128"/>
      <c r="I84" s="128"/>
      <c r="J84" s="129"/>
      <c r="K84" s="130"/>
      <c r="L84" s="434"/>
      <c r="M84" s="434"/>
      <c r="N84" s="434"/>
    </row>
    <row r="85" spans="1:14">
      <c r="A85" s="52" t="s">
        <v>99</v>
      </c>
      <c r="B85" s="131" t="s">
        <v>165</v>
      </c>
      <c r="C85" s="98"/>
      <c r="D85" s="98"/>
      <c r="E85" s="98"/>
      <c r="F85" s="98"/>
      <c r="G85" s="98"/>
      <c r="H85" s="98" t="s">
        <v>166</v>
      </c>
      <c r="I85" s="132"/>
      <c r="J85" s="133">
        <v>0</v>
      </c>
      <c r="K85" s="56"/>
      <c r="L85" s="434"/>
      <c r="M85" s="434"/>
      <c r="N85" s="434"/>
    </row>
    <row r="86" spans="1:14" ht="14.85" customHeight="1">
      <c r="A86" s="478" t="s">
        <v>141</v>
      </c>
      <c r="B86" s="478"/>
      <c r="C86" s="478"/>
      <c r="D86" s="478"/>
      <c r="E86" s="478"/>
      <c r="F86" s="478"/>
      <c r="G86" s="478"/>
      <c r="H86" s="478"/>
      <c r="I86" s="478"/>
      <c r="J86" s="478"/>
      <c r="K86" s="134">
        <f>K85</f>
        <v>0</v>
      </c>
      <c r="L86" s="434" t="s">
        <v>73</v>
      </c>
      <c r="M86" s="434"/>
      <c r="N86" s="434"/>
    </row>
    <row r="87" spans="1:14">
      <c r="A87" s="135"/>
      <c r="B87" s="136"/>
      <c r="C87" s="136"/>
      <c r="D87" s="136"/>
      <c r="E87" s="136"/>
      <c r="F87" s="136"/>
      <c r="G87" s="136"/>
      <c r="H87" s="136"/>
      <c r="I87" s="137"/>
      <c r="J87" s="138"/>
      <c r="K87" s="139"/>
      <c r="L87" s="434"/>
      <c r="M87" s="434"/>
      <c r="N87" s="434"/>
    </row>
    <row r="88" spans="1:14">
      <c r="A88" s="38" t="s">
        <v>167</v>
      </c>
      <c r="B88" s="38"/>
      <c r="C88" s="38"/>
      <c r="D88" s="38"/>
      <c r="E88" s="38"/>
      <c r="F88" s="38"/>
      <c r="G88" s="38"/>
      <c r="H88" s="38"/>
      <c r="I88" s="38"/>
      <c r="J88" s="38"/>
      <c r="K88" s="38"/>
      <c r="L88" s="434"/>
      <c r="M88" s="434"/>
      <c r="N88" s="434"/>
    </row>
    <row r="89" spans="1:14">
      <c r="A89" s="102" t="s">
        <v>168</v>
      </c>
      <c r="B89" s="103"/>
      <c r="C89" s="103"/>
      <c r="D89" s="103"/>
      <c r="E89" s="103"/>
      <c r="F89" s="103"/>
      <c r="G89" s="103"/>
      <c r="H89" s="103"/>
      <c r="I89" s="103"/>
      <c r="J89" s="103"/>
      <c r="K89" s="140">
        <f>K82</f>
        <v>0</v>
      </c>
      <c r="L89" s="434"/>
      <c r="M89" s="434"/>
      <c r="N89" s="434"/>
    </row>
    <row r="90" spans="1:14">
      <c r="A90" s="102" t="s">
        <v>169</v>
      </c>
      <c r="B90" s="103"/>
      <c r="C90" s="103"/>
      <c r="D90" s="103"/>
      <c r="E90" s="103"/>
      <c r="F90" s="103"/>
      <c r="G90" s="103"/>
      <c r="H90" s="103"/>
      <c r="I90" s="103"/>
      <c r="J90" s="103"/>
      <c r="K90" s="140">
        <f>K86</f>
        <v>0</v>
      </c>
      <c r="L90" s="434"/>
      <c r="M90" s="434"/>
      <c r="N90" s="434"/>
    </row>
    <row r="91" spans="1:14">
      <c r="A91" s="464" t="s">
        <v>141</v>
      </c>
      <c r="B91" s="464"/>
      <c r="C91" s="464"/>
      <c r="D91" s="464"/>
      <c r="E91" s="464"/>
      <c r="F91" s="464"/>
      <c r="G91" s="464"/>
      <c r="H91" s="464"/>
      <c r="I91" s="464"/>
      <c r="J91" s="464"/>
      <c r="K91" s="141">
        <f>SUM(K89:K90)</f>
        <v>0</v>
      </c>
      <c r="L91" s="434"/>
      <c r="M91" s="434"/>
      <c r="N91" s="434"/>
    </row>
    <row r="92" spans="1:14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34"/>
      <c r="M92" s="434"/>
      <c r="N92" s="434"/>
    </row>
    <row r="93" spans="1:14">
      <c r="A93" s="455" t="s">
        <v>170</v>
      </c>
      <c r="B93" s="455"/>
      <c r="C93" s="455"/>
      <c r="D93" s="455"/>
      <c r="E93" s="455"/>
      <c r="F93" s="52"/>
      <c r="G93" s="52"/>
      <c r="H93" s="52"/>
      <c r="I93" s="52"/>
      <c r="J93" s="52"/>
      <c r="K93" s="59" t="s">
        <v>98</v>
      </c>
      <c r="L93" s="434"/>
      <c r="M93" s="434"/>
      <c r="N93" s="434"/>
    </row>
    <row r="94" spans="1:14">
      <c r="A94" s="52" t="s">
        <v>99</v>
      </c>
      <c r="B94" s="453" t="s">
        <v>171</v>
      </c>
      <c r="C94" s="453"/>
      <c r="D94" s="453"/>
      <c r="E94" s="453"/>
      <c r="F94" s="453"/>
      <c r="G94" s="453"/>
      <c r="H94" s="453"/>
      <c r="I94" s="453"/>
      <c r="J94" s="453"/>
      <c r="K94" s="142">
        <f>'1-BENEFÍCIOS MESTRE'!E33</f>
        <v>0</v>
      </c>
      <c r="L94" s="434"/>
      <c r="M94" s="434"/>
      <c r="N94" s="434"/>
    </row>
    <row r="95" spans="1:14">
      <c r="A95" s="52" t="s">
        <v>101</v>
      </c>
      <c r="B95" s="43" t="s">
        <v>172</v>
      </c>
      <c r="C95" s="43"/>
      <c r="D95" s="43"/>
      <c r="E95" s="143"/>
      <c r="F95" s="144"/>
      <c r="G95" s="145"/>
      <c r="H95" s="145"/>
      <c r="I95" s="145"/>
      <c r="J95" s="145"/>
      <c r="K95" s="146"/>
      <c r="L95" s="434"/>
      <c r="M95" s="434"/>
      <c r="N95" s="434"/>
    </row>
    <row r="96" spans="1:14">
      <c r="A96" s="52" t="s">
        <v>105</v>
      </c>
      <c r="B96" s="43" t="s">
        <v>173</v>
      </c>
      <c r="C96" s="43"/>
      <c r="D96" s="43"/>
      <c r="E96" s="143" t="s">
        <v>174</v>
      </c>
      <c r="F96" s="144"/>
      <c r="G96" s="145"/>
      <c r="H96" s="145"/>
      <c r="I96" s="145"/>
      <c r="J96" s="145"/>
      <c r="K96" s="147">
        <v>0</v>
      </c>
      <c r="L96" s="434"/>
      <c r="M96" s="434"/>
      <c r="N96" s="434"/>
    </row>
    <row r="97" spans="1:14">
      <c r="A97" s="52" t="s">
        <v>108</v>
      </c>
      <c r="B97" s="43" t="s">
        <v>175</v>
      </c>
      <c r="C97" s="43"/>
      <c r="D97" s="43"/>
      <c r="E97" s="143" t="s">
        <v>174</v>
      </c>
      <c r="F97" s="144"/>
      <c r="G97" s="145"/>
      <c r="H97" s="145"/>
      <c r="I97" s="145"/>
      <c r="J97" s="145"/>
      <c r="K97" s="147">
        <f>'1-BENEFÍCIOS MESTRE'!E41</f>
        <v>0</v>
      </c>
      <c r="L97" s="434"/>
      <c r="M97" s="434"/>
      <c r="N97" s="434"/>
    </row>
    <row r="98" spans="1:14">
      <c r="A98" s="52" t="s">
        <v>125</v>
      </c>
      <c r="B98" s="479" t="s">
        <v>163</v>
      </c>
      <c r="C98" s="479"/>
      <c r="D98" s="479" t="s">
        <v>176</v>
      </c>
      <c r="E98" s="479"/>
      <c r="F98" s="479"/>
      <c r="G98" s="479"/>
      <c r="H98" s="479"/>
      <c r="I98" s="479"/>
      <c r="J98" s="479"/>
      <c r="K98" s="147" t="s">
        <v>57</v>
      </c>
      <c r="L98" s="434"/>
      <c r="M98" s="434"/>
      <c r="N98" s="434"/>
    </row>
    <row r="99" spans="1:14">
      <c r="A99" s="480" t="s">
        <v>141</v>
      </c>
      <c r="B99" s="480"/>
      <c r="C99" s="480"/>
      <c r="D99" s="480"/>
      <c r="E99" s="480"/>
      <c r="F99" s="480"/>
      <c r="G99" s="480"/>
      <c r="H99" s="480"/>
      <c r="I99" s="480"/>
      <c r="J99" s="480"/>
      <c r="K99" s="141">
        <f>SUM(K94:K98)</f>
        <v>0</v>
      </c>
      <c r="L99" s="434"/>
      <c r="M99" s="434"/>
      <c r="N99" s="434"/>
    </row>
    <row r="100" spans="1:14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34"/>
      <c r="M100" s="434"/>
      <c r="N100" s="434"/>
    </row>
    <row r="101" spans="1:14">
      <c r="A101" s="455" t="s">
        <v>177</v>
      </c>
      <c r="B101" s="455"/>
      <c r="C101" s="455"/>
      <c r="D101" s="455"/>
      <c r="E101" s="455"/>
      <c r="F101" s="455"/>
      <c r="G101" s="455"/>
      <c r="H101" s="455"/>
      <c r="I101" s="455"/>
      <c r="J101" s="52" t="s">
        <v>178</v>
      </c>
      <c r="K101" s="59" t="s">
        <v>179</v>
      </c>
      <c r="L101" s="434"/>
      <c r="M101" s="434"/>
      <c r="N101" s="434"/>
    </row>
    <row r="102" spans="1:14">
      <c r="A102" s="52" t="s">
        <v>99</v>
      </c>
      <c r="B102" s="43" t="s">
        <v>180</v>
      </c>
      <c r="C102" s="43"/>
      <c r="D102" s="43"/>
      <c r="E102" s="43"/>
      <c r="F102" s="43"/>
      <c r="G102" s="43"/>
      <c r="H102" s="43"/>
      <c r="I102" s="43"/>
      <c r="J102" s="148">
        <v>0</v>
      </c>
      <c r="K102" s="149">
        <f>J102*($K$29+$K$62+$K$99+$K$91+$K$71)</f>
        <v>0</v>
      </c>
      <c r="L102" s="434"/>
      <c r="M102" s="434"/>
      <c r="N102" s="434"/>
    </row>
    <row r="103" spans="1:14">
      <c r="A103" s="52" t="s">
        <v>101</v>
      </c>
      <c r="B103" s="43" t="s">
        <v>181</v>
      </c>
      <c r="C103" s="43"/>
      <c r="D103" s="43"/>
      <c r="E103" s="43"/>
      <c r="F103" s="43"/>
      <c r="G103" s="43"/>
      <c r="H103" s="43"/>
      <c r="I103" s="43"/>
      <c r="J103" s="148">
        <v>0</v>
      </c>
      <c r="K103" s="149">
        <f>J103*($K$29+$K$62+$K$99+$K$91+$K$71+$K$102)</f>
        <v>0</v>
      </c>
      <c r="L103" s="434"/>
      <c r="M103" s="434"/>
      <c r="N103" s="434"/>
    </row>
    <row r="104" spans="1:14" ht="12.75" customHeight="1">
      <c r="A104" s="481" t="s">
        <v>105</v>
      </c>
      <c r="B104" s="43" t="s">
        <v>182</v>
      </c>
      <c r="C104" s="43"/>
      <c r="D104" s="43"/>
      <c r="E104" s="43"/>
      <c r="F104" s="43"/>
      <c r="G104" s="43"/>
      <c r="H104" s="43"/>
      <c r="I104" s="145" t="s">
        <v>183</v>
      </c>
      <c r="J104" s="482">
        <f>SUM(I105:I110)</f>
        <v>8.6499999999999994E-2</v>
      </c>
      <c r="K104" s="483">
        <f>(K120+K102+K103)/(1-J104)*J104</f>
        <v>0</v>
      </c>
      <c r="L104" s="434"/>
      <c r="M104" s="434"/>
      <c r="N104" s="434"/>
    </row>
    <row r="105" spans="1:14" ht="12.75" customHeight="1">
      <c r="A105" s="481"/>
      <c r="B105" s="150"/>
      <c r="C105" s="484" t="s">
        <v>184</v>
      </c>
      <c r="D105" s="484"/>
      <c r="E105" s="484"/>
      <c r="F105" s="151" t="s">
        <v>185</v>
      </c>
      <c r="G105" s="152"/>
      <c r="H105" s="152"/>
      <c r="I105" s="153">
        <v>6.4999999999999997E-3</v>
      </c>
      <c r="J105" s="482"/>
      <c r="K105" s="483"/>
      <c r="L105" s="434"/>
      <c r="M105" s="434"/>
      <c r="N105" s="434"/>
    </row>
    <row r="106" spans="1:14" ht="12.75" customHeight="1">
      <c r="A106" s="481"/>
      <c r="B106" s="154"/>
      <c r="C106" s="154"/>
      <c r="D106" s="154"/>
      <c r="E106" s="154"/>
      <c r="F106" s="151" t="s">
        <v>186</v>
      </c>
      <c r="G106" s="152"/>
      <c r="H106" s="152"/>
      <c r="I106" s="153">
        <v>0.03</v>
      </c>
      <c r="J106" s="482"/>
      <c r="K106" s="483"/>
      <c r="L106" s="434"/>
      <c r="M106" s="434"/>
      <c r="N106" s="434"/>
    </row>
    <row r="107" spans="1:14" ht="12.75" customHeight="1">
      <c r="A107" s="481"/>
      <c r="B107" s="154"/>
      <c r="C107" s="155"/>
      <c r="D107" s="155"/>
      <c r="E107" s="155"/>
      <c r="F107" s="151" t="s">
        <v>187</v>
      </c>
      <c r="G107" s="485"/>
      <c r="H107" s="485"/>
      <c r="I107" s="153">
        <v>0</v>
      </c>
      <c r="J107" s="482"/>
      <c r="K107" s="483"/>
      <c r="L107" s="434" t="s">
        <v>73</v>
      </c>
      <c r="M107" s="434"/>
      <c r="N107" s="434"/>
    </row>
    <row r="108" spans="1:14" ht="12.75" customHeight="1">
      <c r="A108" s="481"/>
      <c r="B108" s="154"/>
      <c r="C108" s="484" t="s">
        <v>188</v>
      </c>
      <c r="D108" s="484"/>
      <c r="E108" s="484"/>
      <c r="F108" s="151" t="s">
        <v>189</v>
      </c>
      <c r="G108" s="152"/>
      <c r="H108" s="152"/>
      <c r="I108" s="153">
        <v>0.05</v>
      </c>
      <c r="J108" s="482"/>
      <c r="K108" s="483"/>
      <c r="L108" s="434"/>
      <c r="M108" s="434"/>
      <c r="N108" s="434"/>
    </row>
    <row r="109" spans="1:14" ht="12.75" customHeight="1">
      <c r="A109" s="481"/>
      <c r="B109" s="154"/>
      <c r="C109" s="155"/>
      <c r="D109" s="155"/>
      <c r="E109" s="155"/>
      <c r="F109" s="151" t="s">
        <v>187</v>
      </c>
      <c r="G109" s="485"/>
      <c r="H109" s="485"/>
      <c r="I109" s="153">
        <v>0</v>
      </c>
      <c r="J109" s="482"/>
      <c r="K109" s="483"/>
      <c r="L109" s="434"/>
      <c r="M109" s="434"/>
      <c r="N109" s="434"/>
    </row>
    <row r="110" spans="1:14" ht="12.75" customHeight="1">
      <c r="A110" s="481"/>
      <c r="C110" s="486" t="s">
        <v>190</v>
      </c>
      <c r="D110" s="486"/>
      <c r="E110" s="486"/>
      <c r="F110" s="156" t="s">
        <v>191</v>
      </c>
      <c r="G110" s="487"/>
      <c r="H110" s="487"/>
      <c r="I110" s="157">
        <v>0</v>
      </c>
      <c r="J110" s="482"/>
      <c r="K110" s="483"/>
      <c r="L110" s="434"/>
      <c r="M110" s="434"/>
      <c r="N110" s="434"/>
    </row>
    <row r="111" spans="1:14">
      <c r="A111" s="480" t="s">
        <v>141</v>
      </c>
      <c r="B111" s="480"/>
      <c r="C111" s="480"/>
      <c r="D111" s="480"/>
      <c r="E111" s="480"/>
      <c r="F111" s="480"/>
      <c r="G111" s="480"/>
      <c r="H111" s="480"/>
      <c r="I111" s="480"/>
      <c r="J111" s="480"/>
      <c r="K111" s="141">
        <f>SUM(K102:K110)</f>
        <v>0</v>
      </c>
      <c r="L111" s="434"/>
      <c r="M111" s="434"/>
      <c r="N111" s="434"/>
    </row>
    <row r="112" spans="1:14">
      <c r="A112" s="131"/>
      <c r="B112" s="131"/>
      <c r="C112" s="131"/>
      <c r="D112" s="131"/>
      <c r="E112" s="131"/>
      <c r="F112" s="131"/>
      <c r="G112" s="131"/>
      <c r="H112" s="131"/>
      <c r="I112" s="131"/>
      <c r="J112" s="131"/>
      <c r="K112" s="131"/>
      <c r="L112" s="434"/>
      <c r="M112" s="434"/>
      <c r="N112" s="434"/>
    </row>
    <row r="113" spans="1:14" ht="15.75">
      <c r="A113" s="488" t="s">
        <v>192</v>
      </c>
      <c r="B113" s="488"/>
      <c r="C113" s="488"/>
      <c r="D113" s="488"/>
      <c r="E113" s="488"/>
      <c r="F113" s="488"/>
      <c r="G113" s="488"/>
      <c r="H113" s="488"/>
      <c r="I113" s="488"/>
      <c r="J113" s="488"/>
      <c r="K113" s="488"/>
      <c r="L113" s="434"/>
      <c r="M113" s="434"/>
      <c r="N113" s="434"/>
    </row>
    <row r="114" spans="1:14">
      <c r="A114" s="455" t="s">
        <v>193</v>
      </c>
      <c r="B114" s="455"/>
      <c r="C114" s="455"/>
      <c r="D114" s="455"/>
      <c r="E114" s="455"/>
      <c r="F114" s="455"/>
      <c r="G114" s="455"/>
      <c r="H114" s="455"/>
      <c r="I114" s="455"/>
      <c r="J114" s="455"/>
      <c r="K114" s="59" t="s">
        <v>98</v>
      </c>
      <c r="L114" s="434"/>
      <c r="M114" s="434"/>
      <c r="N114" s="434"/>
    </row>
    <row r="115" spans="1:14">
      <c r="A115" s="52" t="s">
        <v>99</v>
      </c>
      <c r="B115" s="102" t="s">
        <v>97</v>
      </c>
      <c r="C115" s="43"/>
      <c r="D115" s="43"/>
      <c r="E115" s="43"/>
      <c r="F115" s="43"/>
      <c r="G115" s="43"/>
      <c r="H115" s="43"/>
      <c r="I115" s="43"/>
      <c r="J115" s="43"/>
      <c r="K115" s="141">
        <f>K29</f>
        <v>0</v>
      </c>
      <c r="L115" s="434"/>
      <c r="M115" s="434"/>
      <c r="N115" s="434"/>
    </row>
    <row r="116" spans="1:14">
      <c r="A116" s="52" t="s">
        <v>101</v>
      </c>
      <c r="B116" s="102" t="s">
        <v>111</v>
      </c>
      <c r="C116" s="43"/>
      <c r="D116" s="43"/>
      <c r="E116" s="43"/>
      <c r="F116" s="43"/>
      <c r="G116" s="43"/>
      <c r="H116" s="43"/>
      <c r="I116" s="43"/>
      <c r="J116" s="43"/>
      <c r="K116" s="141">
        <f>K62</f>
        <v>0</v>
      </c>
      <c r="L116" s="434"/>
      <c r="M116" s="434"/>
      <c r="N116" s="434"/>
    </row>
    <row r="117" spans="1:14">
      <c r="A117" s="52" t="s">
        <v>105</v>
      </c>
      <c r="B117" s="102" t="s">
        <v>194</v>
      </c>
      <c r="C117" s="43"/>
      <c r="D117" s="43"/>
      <c r="E117" s="43"/>
      <c r="F117" s="43"/>
      <c r="G117" s="43"/>
      <c r="H117" s="43"/>
      <c r="I117" s="43"/>
      <c r="J117" s="43"/>
      <c r="K117" s="141">
        <f>K71</f>
        <v>0</v>
      </c>
      <c r="L117" s="434"/>
      <c r="M117" s="434"/>
      <c r="N117" s="434"/>
    </row>
    <row r="118" spans="1:14">
      <c r="A118" s="52" t="s">
        <v>108</v>
      </c>
      <c r="B118" s="102" t="s">
        <v>195</v>
      </c>
      <c r="C118" s="43"/>
      <c r="D118" s="43"/>
      <c r="E118" s="43"/>
      <c r="F118" s="43"/>
      <c r="G118" s="43"/>
      <c r="H118" s="91"/>
      <c r="I118" s="158"/>
      <c r="J118" s="159"/>
      <c r="K118" s="141">
        <f>K91</f>
        <v>0</v>
      </c>
      <c r="L118" s="434"/>
      <c r="M118" s="434"/>
      <c r="N118" s="434"/>
    </row>
    <row r="119" spans="1:14">
      <c r="A119" s="52" t="s">
        <v>125</v>
      </c>
      <c r="B119" s="102" t="s">
        <v>170</v>
      </c>
      <c r="C119" s="43"/>
      <c r="D119" s="43"/>
      <c r="E119" s="43"/>
      <c r="F119" s="43"/>
      <c r="G119" s="43"/>
      <c r="H119" s="160"/>
      <c r="I119" s="131"/>
      <c r="J119" s="131"/>
      <c r="K119" s="141">
        <f>K99</f>
        <v>0</v>
      </c>
      <c r="L119" s="434"/>
      <c r="M119" s="434"/>
      <c r="N119" s="434"/>
    </row>
    <row r="120" spans="1:14">
      <c r="A120" s="489" t="s">
        <v>196</v>
      </c>
      <c r="B120" s="489"/>
      <c r="C120" s="489"/>
      <c r="D120" s="489"/>
      <c r="E120" s="489"/>
      <c r="F120" s="489"/>
      <c r="G120" s="489"/>
      <c r="H120" s="489"/>
      <c r="I120" s="489"/>
      <c r="J120" s="489"/>
      <c r="K120" s="141">
        <f>SUM(K115:K119)</f>
        <v>0</v>
      </c>
      <c r="L120" s="434"/>
      <c r="M120" s="434"/>
      <c r="N120" s="434"/>
    </row>
    <row r="121" spans="1:14">
      <c r="A121" s="52" t="s">
        <v>127</v>
      </c>
      <c r="B121" s="102" t="s">
        <v>197</v>
      </c>
      <c r="C121" s="43"/>
      <c r="D121" s="43"/>
      <c r="E121" s="43"/>
      <c r="F121" s="131"/>
      <c r="G121" s="43"/>
      <c r="H121" s="43"/>
      <c r="I121" s="43"/>
      <c r="J121" s="161" t="s">
        <v>57</v>
      </c>
      <c r="K121" s="141">
        <f>K111</f>
        <v>0</v>
      </c>
      <c r="L121" s="434"/>
      <c r="M121" s="434"/>
      <c r="N121" s="434"/>
    </row>
    <row r="122" spans="1:14" ht="15.75" customHeight="1">
      <c r="A122" s="490" t="s">
        <v>198</v>
      </c>
      <c r="B122" s="490"/>
      <c r="C122" s="490"/>
      <c r="D122" s="490"/>
      <c r="E122" s="490"/>
      <c r="F122" s="490"/>
      <c r="G122" s="490"/>
      <c r="H122" s="490"/>
      <c r="I122" s="490"/>
      <c r="J122" s="490"/>
      <c r="K122" s="162">
        <f>SUM(K120,K121)</f>
        <v>0</v>
      </c>
      <c r="L122" s="434"/>
      <c r="M122" s="434"/>
      <c r="N122" s="434"/>
    </row>
    <row r="123" spans="1:14">
      <c r="A123" s="131"/>
      <c r="B123" s="131"/>
      <c r="C123" s="131"/>
      <c r="D123" s="131"/>
      <c r="E123" s="131"/>
      <c r="F123" s="131"/>
      <c r="G123" s="131"/>
      <c r="H123" s="131"/>
      <c r="I123" s="131"/>
      <c r="J123" s="131"/>
      <c r="K123" s="131"/>
      <c r="L123" s="434"/>
      <c r="M123" s="434"/>
      <c r="N123" s="434"/>
    </row>
    <row r="124" spans="1:14" ht="15.75">
      <c r="A124" s="491" t="s">
        <v>199</v>
      </c>
      <c r="B124" s="491"/>
      <c r="C124" s="491"/>
      <c r="D124" s="491"/>
      <c r="E124" s="491"/>
      <c r="F124" s="491"/>
      <c r="G124" s="491"/>
      <c r="H124" s="491"/>
      <c r="I124" s="491"/>
      <c r="J124" s="491"/>
      <c r="K124" s="491"/>
      <c r="L124" s="434"/>
      <c r="M124" s="434"/>
      <c r="N124" s="434"/>
    </row>
    <row r="125" spans="1:14" ht="50.65" customHeight="1">
      <c r="A125" s="492" t="s">
        <v>200</v>
      </c>
      <c r="B125" s="492"/>
      <c r="C125" s="492"/>
      <c r="D125" s="493" t="s">
        <v>201</v>
      </c>
      <c r="E125" s="493"/>
      <c r="F125" s="493" t="s">
        <v>202</v>
      </c>
      <c r="G125" s="493"/>
      <c r="H125" s="493" t="s">
        <v>203</v>
      </c>
      <c r="I125" s="493"/>
      <c r="J125" s="163" t="s">
        <v>204</v>
      </c>
      <c r="K125" s="164" t="s">
        <v>205</v>
      </c>
      <c r="L125" s="434"/>
      <c r="M125" s="434"/>
      <c r="N125" s="434"/>
    </row>
    <row r="126" spans="1:14">
      <c r="A126" s="494" t="str">
        <f>K18</f>
        <v>MESTRE DE MANUTENÇÃO PREDIAL</v>
      </c>
      <c r="B126" s="494"/>
      <c r="C126" s="494"/>
      <c r="D126" s="495">
        <f>K122</f>
        <v>0</v>
      </c>
      <c r="E126" s="495"/>
      <c r="F126" s="496">
        <v>1</v>
      </c>
      <c r="G126" s="496"/>
      <c r="H126" s="495">
        <f>D126*F126</f>
        <v>0</v>
      </c>
      <c r="I126" s="495"/>
      <c r="J126" s="165">
        <f>K15</f>
        <v>1</v>
      </c>
      <c r="K126" s="166">
        <f>H126*J126</f>
        <v>0</v>
      </c>
      <c r="L126" s="434"/>
      <c r="M126" s="434"/>
      <c r="N126" s="434"/>
    </row>
    <row r="127" spans="1:14">
      <c r="A127" s="497"/>
      <c r="B127" s="497"/>
      <c r="C127" s="497"/>
      <c r="D127" s="498"/>
      <c r="E127" s="498"/>
      <c r="F127" s="499"/>
      <c r="G127" s="499"/>
      <c r="H127" s="498"/>
      <c r="I127" s="498"/>
      <c r="J127" s="167"/>
      <c r="K127" s="168"/>
      <c r="L127" s="434"/>
      <c r="M127" s="434"/>
      <c r="N127" s="434"/>
    </row>
    <row r="128" spans="1:14" ht="15.75" customHeight="1">
      <c r="A128" s="503" t="s">
        <v>206</v>
      </c>
      <c r="B128" s="503"/>
      <c r="C128" s="503"/>
      <c r="D128" s="503"/>
      <c r="E128" s="503"/>
      <c r="F128" s="503"/>
      <c r="G128" s="503"/>
      <c r="H128" s="503"/>
      <c r="I128" s="503"/>
      <c r="J128" s="503"/>
      <c r="K128" s="169">
        <f>K126</f>
        <v>0</v>
      </c>
      <c r="L128" s="37"/>
      <c r="M128" s="37"/>
      <c r="N128" s="37"/>
    </row>
    <row r="129" spans="1:14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37"/>
      <c r="M129" s="37"/>
      <c r="N129" s="37"/>
    </row>
    <row r="130" spans="1:14" ht="15.75">
      <c r="A130" s="491" t="s">
        <v>207</v>
      </c>
      <c r="B130" s="491"/>
      <c r="C130" s="491"/>
      <c r="D130" s="491"/>
      <c r="E130" s="491"/>
      <c r="F130" s="491"/>
      <c r="G130" s="491"/>
      <c r="H130" s="491"/>
      <c r="I130" s="491"/>
      <c r="J130" s="491"/>
      <c r="K130" s="491"/>
      <c r="L130" s="37"/>
      <c r="M130" s="37"/>
      <c r="N130" s="37"/>
    </row>
    <row r="131" spans="1:14">
      <c r="A131" s="504" t="s">
        <v>208</v>
      </c>
      <c r="B131" s="504"/>
      <c r="C131" s="504"/>
      <c r="D131" s="504"/>
      <c r="E131" s="504"/>
      <c r="F131" s="504"/>
      <c r="G131" s="504"/>
      <c r="H131" s="504"/>
      <c r="I131" s="504"/>
      <c r="J131" s="504"/>
      <c r="K131" s="170" t="s">
        <v>179</v>
      </c>
      <c r="L131" s="37"/>
      <c r="M131" s="37"/>
      <c r="N131" s="37"/>
    </row>
    <row r="132" spans="1:14">
      <c r="A132" s="505" t="s">
        <v>209</v>
      </c>
      <c r="B132" s="505"/>
      <c r="C132" s="505"/>
      <c r="D132" s="505"/>
      <c r="E132" s="505"/>
      <c r="F132" s="505"/>
      <c r="G132" s="505"/>
      <c r="H132" s="505"/>
      <c r="I132" s="505"/>
      <c r="J132" s="505"/>
      <c r="K132" s="171">
        <f>H126</f>
        <v>0</v>
      </c>
      <c r="L132" s="37"/>
      <c r="M132" s="37"/>
      <c r="N132" s="37"/>
    </row>
    <row r="133" spans="1:14">
      <c r="A133" s="505" t="s">
        <v>210</v>
      </c>
      <c r="B133" s="505"/>
      <c r="C133" s="505"/>
      <c r="D133" s="505"/>
      <c r="E133" s="505"/>
      <c r="F133" s="505"/>
      <c r="G133" s="505"/>
      <c r="H133" s="505"/>
      <c r="I133" s="505"/>
      <c r="J133" s="505"/>
      <c r="K133" s="171">
        <f>K128</f>
        <v>0</v>
      </c>
      <c r="L133" s="37"/>
      <c r="M133" s="37"/>
      <c r="N133" s="37"/>
    </row>
    <row r="134" spans="1:14" ht="67.900000000000006" customHeight="1">
      <c r="A134" s="500" t="s">
        <v>211</v>
      </c>
      <c r="B134" s="500"/>
      <c r="C134" s="500"/>
      <c r="D134" s="500"/>
      <c r="E134" s="500"/>
      <c r="F134" s="500"/>
      <c r="G134" s="500"/>
      <c r="H134" s="500"/>
      <c r="I134" s="500"/>
      <c r="J134" s="500"/>
      <c r="K134" s="501">
        <f>K133</f>
        <v>0</v>
      </c>
      <c r="L134" s="501"/>
      <c r="M134" s="501"/>
      <c r="N134" s="501"/>
    </row>
    <row r="135" spans="1:14">
      <c r="A135" s="502" t="s">
        <v>212</v>
      </c>
      <c r="B135" s="502"/>
      <c r="C135" s="502"/>
      <c r="D135" s="502"/>
      <c r="E135" s="502"/>
      <c r="F135" s="502"/>
      <c r="G135" s="502"/>
      <c r="H135" s="502"/>
      <c r="I135" s="502"/>
      <c r="J135" s="502"/>
      <c r="K135" s="172"/>
    </row>
    <row r="136" spans="1:14" ht="23.25">
      <c r="A136" s="502"/>
      <c r="B136" s="502"/>
      <c r="C136" s="502"/>
      <c r="D136" s="502"/>
      <c r="E136" s="502"/>
      <c r="F136" s="502"/>
      <c r="G136" s="502"/>
      <c r="H136" s="502"/>
      <c r="I136" s="502"/>
      <c r="J136" s="502"/>
      <c r="K136" s="173">
        <f>K134*K11</f>
        <v>0</v>
      </c>
    </row>
    <row r="137" spans="1:14">
      <c r="A137" s="502"/>
      <c r="B137" s="502"/>
      <c r="C137" s="502"/>
      <c r="D137" s="502"/>
      <c r="E137" s="502"/>
      <c r="F137" s="502"/>
      <c r="G137" s="502"/>
      <c r="H137" s="502"/>
      <c r="I137" s="502"/>
      <c r="J137" s="502"/>
      <c r="K137" s="174" t="s">
        <v>57</v>
      </c>
    </row>
    <row r="139" spans="1:14">
      <c r="I139" t="s">
        <v>57</v>
      </c>
    </row>
  </sheetData>
  <mergeCells count="94">
    <mergeCell ref="A134:J134"/>
    <mergeCell ref="K134:N134"/>
    <mergeCell ref="A135:J137"/>
    <mergeCell ref="A128:J128"/>
    <mergeCell ref="A130:K130"/>
    <mergeCell ref="A131:J131"/>
    <mergeCell ref="A132:J132"/>
    <mergeCell ref="A133:J133"/>
    <mergeCell ref="A126:C126"/>
    <mergeCell ref="D126:E126"/>
    <mergeCell ref="F126:G126"/>
    <mergeCell ref="H126:I126"/>
    <mergeCell ref="A127:C127"/>
    <mergeCell ref="D127:E127"/>
    <mergeCell ref="F127:G127"/>
    <mergeCell ref="H127:I127"/>
    <mergeCell ref="A122:J122"/>
    <mergeCell ref="A124:K124"/>
    <mergeCell ref="A125:C125"/>
    <mergeCell ref="D125:E125"/>
    <mergeCell ref="F125:G125"/>
    <mergeCell ref="H125:I125"/>
    <mergeCell ref="G110:H110"/>
    <mergeCell ref="A111:J111"/>
    <mergeCell ref="A113:K113"/>
    <mergeCell ref="A114:J114"/>
    <mergeCell ref="A120:J120"/>
    <mergeCell ref="L86:N106"/>
    <mergeCell ref="A91:J91"/>
    <mergeCell ref="A93:E93"/>
    <mergeCell ref="B94:J94"/>
    <mergeCell ref="B98:J98"/>
    <mergeCell ref="A99:J99"/>
    <mergeCell ref="A101:I101"/>
    <mergeCell ref="A104:A110"/>
    <mergeCell ref="J104:J110"/>
    <mergeCell ref="K104:K110"/>
    <mergeCell ref="C105:E105"/>
    <mergeCell ref="G107:H107"/>
    <mergeCell ref="L107:N127"/>
    <mergeCell ref="C108:E108"/>
    <mergeCell ref="G109:H109"/>
    <mergeCell ref="C110:E110"/>
    <mergeCell ref="B80:F80"/>
    <mergeCell ref="G80:H80"/>
    <mergeCell ref="D81:I81"/>
    <mergeCell ref="A82:J82"/>
    <mergeCell ref="A86:J86"/>
    <mergeCell ref="B65:H65"/>
    <mergeCell ref="L65:N85"/>
    <mergeCell ref="B66:I66"/>
    <mergeCell ref="B67:I67"/>
    <mergeCell ref="B68:H68"/>
    <mergeCell ref="B70:I70"/>
    <mergeCell ref="A71:J71"/>
    <mergeCell ref="B75:H75"/>
    <mergeCell ref="B76:F76"/>
    <mergeCell ref="G76:H76"/>
    <mergeCell ref="B77:F77"/>
    <mergeCell ref="G77:H77"/>
    <mergeCell ref="B78:F78"/>
    <mergeCell ref="G78:H78"/>
    <mergeCell ref="B79:F79"/>
    <mergeCell ref="G79:H79"/>
    <mergeCell ref="L44:N64"/>
    <mergeCell ref="A47:I47"/>
    <mergeCell ref="B53:F53"/>
    <mergeCell ref="G53:H53"/>
    <mergeCell ref="A56:J56"/>
    <mergeCell ref="A62:J62"/>
    <mergeCell ref="L23:N43"/>
    <mergeCell ref="A24:J24"/>
    <mergeCell ref="B26:D26"/>
    <mergeCell ref="E26:H26"/>
    <mergeCell ref="B27:D27"/>
    <mergeCell ref="E27:G27"/>
    <mergeCell ref="B28:J28"/>
    <mergeCell ref="A29:J29"/>
    <mergeCell ref="A36:I36"/>
    <mergeCell ref="B25:J25"/>
    <mergeCell ref="L3:N22"/>
    <mergeCell ref="A4:C4"/>
    <mergeCell ref="D4:E4"/>
    <mergeCell ref="H4:I4"/>
    <mergeCell ref="A6:C6"/>
    <mergeCell ref="D6:K6"/>
    <mergeCell ref="A17:K17"/>
    <mergeCell ref="B20:J20"/>
    <mergeCell ref="A1:K1"/>
    <mergeCell ref="A2:C2"/>
    <mergeCell ref="D2:I2"/>
    <mergeCell ref="J2:K5"/>
    <mergeCell ref="A3:C3"/>
    <mergeCell ref="D3:I3"/>
  </mergeCells>
  <pageMargins left="0.78749999999999998" right="0.78749999999999998" top="1.0249999999999999" bottom="1.0249999999999999" header="0.78749999999999998" footer="0.78749999999999998"/>
  <pageSetup paperSize="9" scale="47" fitToHeight="0" orientation="portrait" horizontalDpi="300" verticalDpi="300" r:id="rId1"/>
  <headerFooter>
    <oddHeader>&amp;C&amp;A</oddHeader>
    <oddFooter>&amp;CPage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D320"/>
    <pageSetUpPr fitToPage="1"/>
  </sheetPr>
  <dimension ref="A1:IO51"/>
  <sheetViews>
    <sheetView showZeros="0" zoomScaleNormal="100" zoomScalePageLayoutView="60" workbookViewId="0">
      <selection activeCell="J12" sqref="J12"/>
    </sheetView>
  </sheetViews>
  <sheetFormatPr defaultColWidth="11.5703125" defaultRowHeight="12.75"/>
  <cols>
    <col min="1" max="1" width="21.5703125" style="180" customWidth="1"/>
    <col min="2" max="2" width="15" style="181" customWidth="1"/>
    <col min="3" max="3" width="23" style="181" customWidth="1"/>
    <col min="4" max="4" width="24.85546875" style="181" customWidth="1"/>
    <col min="5" max="5" width="38.42578125" style="181" customWidth="1"/>
    <col min="6" max="6" width="17.7109375" style="181" customWidth="1"/>
    <col min="7" max="249" width="9" style="181" customWidth="1"/>
    <col min="250" max="1024" width="9" customWidth="1"/>
  </cols>
  <sheetData>
    <row r="1" spans="1:8" ht="24.95" customHeight="1">
      <c r="A1" s="431" t="s">
        <v>213</v>
      </c>
      <c r="B1" s="431"/>
      <c r="C1" s="431"/>
      <c r="D1" s="431"/>
      <c r="E1" s="431"/>
      <c r="F1" s="36"/>
      <c r="G1" s="37"/>
      <c r="H1" s="37"/>
    </row>
    <row r="2" spans="1:8" ht="24.95" customHeight="1">
      <c r="A2" s="432" t="s">
        <v>214</v>
      </c>
      <c r="B2" s="432"/>
      <c r="C2" s="432"/>
      <c r="D2" s="432"/>
      <c r="E2" s="227" t="str">
        <f>'4-OFICIAL ELETRICISTA'!K13</f>
        <v>OFICIAL ELETRICISTA</v>
      </c>
      <c r="F2" s="36"/>
      <c r="G2" s="37"/>
      <c r="H2" s="37"/>
    </row>
    <row r="3" spans="1:8" ht="30" customHeight="1">
      <c r="A3" s="506" t="s">
        <v>215</v>
      </c>
      <c r="B3" s="507"/>
      <c r="C3" s="507"/>
      <c r="D3" s="508"/>
      <c r="E3" s="184" t="s">
        <v>57</v>
      </c>
      <c r="F3" s="509" t="s">
        <v>73</v>
      </c>
      <c r="G3" s="510"/>
      <c r="H3" s="510"/>
    </row>
    <row r="4" spans="1:8" ht="25.5" customHeight="1">
      <c r="A4" s="183" t="s">
        <v>216</v>
      </c>
      <c r="B4" s="183" t="s">
        <v>217</v>
      </c>
      <c r="C4" s="185" t="s">
        <v>218</v>
      </c>
      <c r="D4" s="186" t="s">
        <v>219</v>
      </c>
      <c r="E4" s="187" t="s">
        <v>220</v>
      </c>
      <c r="F4" s="511"/>
      <c r="G4" s="416"/>
      <c r="H4" s="416"/>
    </row>
    <row r="5" spans="1:8" ht="25.5" customHeight="1">
      <c r="A5" s="188" t="s">
        <v>221</v>
      </c>
      <c r="B5" s="189">
        <v>2</v>
      </c>
      <c r="C5" s="190">
        <f>21.726</f>
        <v>21.725999999999999</v>
      </c>
      <c r="D5" s="191">
        <f>'1-BENEFÍCIOS MESTRE'!D5</f>
        <v>0</v>
      </c>
      <c r="E5" s="228">
        <f>B5*C5*D5</f>
        <v>0</v>
      </c>
      <c r="F5" s="511"/>
      <c r="G5" s="416"/>
      <c r="H5" s="416"/>
    </row>
    <row r="6" spans="1:8" ht="12.75" customHeight="1">
      <c r="A6" s="435" t="s">
        <v>222</v>
      </c>
      <c r="B6" s="514"/>
      <c r="C6" s="514"/>
      <c r="D6" s="515"/>
      <c r="E6" s="192">
        <f>0.06*'4-OFICIAL ELETRICISTA'!K25</f>
        <v>0</v>
      </c>
      <c r="F6" s="511"/>
      <c r="G6" s="416"/>
      <c r="H6" s="416"/>
    </row>
    <row r="7" spans="1:8" ht="13.5" customHeight="1">
      <c r="A7" s="435" t="s">
        <v>223</v>
      </c>
      <c r="B7" s="514"/>
      <c r="C7" s="514"/>
      <c r="D7" s="515"/>
      <c r="E7" s="193">
        <f>E5-E6</f>
        <v>0</v>
      </c>
      <c r="F7" s="511"/>
      <c r="G7" s="416"/>
      <c r="H7" s="416"/>
    </row>
    <row r="8" spans="1:8" ht="15.75" customHeight="1">
      <c r="A8" s="516" t="s">
        <v>224</v>
      </c>
      <c r="B8" s="517"/>
      <c r="C8" s="517"/>
      <c r="D8" s="517"/>
      <c r="E8" s="518"/>
      <c r="F8" s="511"/>
      <c r="G8" s="416"/>
      <c r="H8" s="416"/>
    </row>
    <row r="9" spans="1:8" ht="12.75" customHeight="1">
      <c r="A9" s="194"/>
      <c r="B9" s="195"/>
      <c r="C9" s="195"/>
      <c r="D9" s="195"/>
      <c r="E9" s="196"/>
      <c r="F9" s="511"/>
      <c r="G9" s="416"/>
      <c r="H9" s="416"/>
    </row>
    <row r="10" spans="1:8" ht="12.95" customHeight="1">
      <c r="A10" s="197"/>
      <c r="B10" s="198"/>
      <c r="C10" s="198"/>
      <c r="D10" s="198"/>
      <c r="E10" s="199"/>
      <c r="F10" s="511"/>
      <c r="G10" s="416"/>
      <c r="H10" s="416"/>
    </row>
    <row r="11" spans="1:8" ht="15.75" customHeight="1">
      <c r="A11" s="200"/>
      <c r="B11" s="201"/>
      <c r="C11" s="201"/>
      <c r="D11" s="202"/>
      <c r="E11" s="203"/>
      <c r="F11" s="511"/>
      <c r="G11" s="416"/>
      <c r="H11" s="416"/>
    </row>
    <row r="12" spans="1:8" ht="26.85" customHeight="1">
      <c r="A12" s="440" t="s">
        <v>261</v>
      </c>
      <c r="B12" s="185" t="s">
        <v>226</v>
      </c>
      <c r="C12" s="183" t="s">
        <v>262</v>
      </c>
      <c r="D12" s="204" t="s">
        <v>228</v>
      </c>
      <c r="E12" s="204" t="s">
        <v>229</v>
      </c>
      <c r="F12" s="511"/>
      <c r="G12" s="416"/>
      <c r="H12" s="416"/>
    </row>
    <row r="13" spans="1:8" ht="16.5" customHeight="1">
      <c r="A13" s="519"/>
      <c r="B13" s="205">
        <v>21.725999999999999</v>
      </c>
      <c r="C13" s="206">
        <f>'1-BENEFÍCIOS MESTRE'!C13</f>
        <v>0</v>
      </c>
      <c r="D13" s="228">
        <f>0.05*'4-OFICIAL ELETRICISTA'!K25</f>
        <v>0</v>
      </c>
      <c r="E13" s="228">
        <f>(C13*B13)</f>
        <v>0</v>
      </c>
      <c r="F13" s="511"/>
      <c r="G13" s="416"/>
      <c r="H13" s="416"/>
    </row>
    <row r="14" spans="1:8" ht="16.5" customHeight="1">
      <c r="A14" s="435" t="s">
        <v>230</v>
      </c>
      <c r="B14" s="514"/>
      <c r="C14" s="514"/>
      <c r="D14" s="515"/>
      <c r="E14" s="193">
        <f>E13-D13</f>
        <v>0</v>
      </c>
      <c r="F14" s="511"/>
      <c r="G14" s="416"/>
      <c r="H14" s="416"/>
    </row>
    <row r="15" spans="1:8" ht="13.5" customHeight="1">
      <c r="A15" s="435" t="s">
        <v>263</v>
      </c>
      <c r="B15" s="514"/>
      <c r="C15" s="514"/>
      <c r="D15" s="515"/>
      <c r="E15" s="193"/>
      <c r="F15" s="511"/>
      <c r="G15" s="416"/>
      <c r="H15" s="416"/>
    </row>
    <row r="16" spans="1:8" ht="15.75" customHeight="1">
      <c r="A16" s="194"/>
      <c r="B16" s="230"/>
      <c r="C16" s="231"/>
      <c r="D16" s="231"/>
      <c r="E16" s="232"/>
      <c r="F16" s="511"/>
      <c r="G16" s="416"/>
      <c r="H16" s="416"/>
    </row>
    <row r="17" spans="1:8" ht="7.5" hidden="1" customHeight="1">
      <c r="A17" s="233"/>
      <c r="B17" s="234"/>
      <c r="C17" s="235"/>
      <c r="D17" s="235"/>
      <c r="E17" s="236"/>
      <c r="F17" s="511"/>
      <c r="G17" s="416"/>
      <c r="H17" s="416"/>
    </row>
    <row r="18" spans="1:8" ht="29.85" customHeight="1">
      <c r="A18" s="520" t="s">
        <v>232</v>
      </c>
      <c r="B18" s="521"/>
      <c r="C18" s="183" t="s">
        <v>233</v>
      </c>
      <c r="D18" s="204" t="s">
        <v>234</v>
      </c>
      <c r="E18" s="204" t="s">
        <v>229</v>
      </c>
      <c r="F18" s="511"/>
      <c r="G18" s="416"/>
      <c r="H18" s="416"/>
    </row>
    <row r="19" spans="1:8" ht="25.5" customHeight="1">
      <c r="A19" s="522"/>
      <c r="B19" s="523"/>
      <c r="C19" s="334">
        <v>0</v>
      </c>
      <c r="D19" s="228">
        <v>0</v>
      </c>
      <c r="E19" s="229">
        <f>(C19-D19)/12</f>
        <v>0</v>
      </c>
      <c r="F19" s="511"/>
      <c r="G19" s="416"/>
      <c r="H19" s="416"/>
    </row>
    <row r="20" spans="1:8" ht="25.5" customHeight="1">
      <c r="A20" s="524"/>
      <c r="B20" s="525"/>
      <c r="C20" s="525"/>
      <c r="D20" s="525"/>
      <c r="E20" s="526"/>
      <c r="F20" s="511"/>
      <c r="G20" s="416"/>
      <c r="H20" s="416"/>
    </row>
    <row r="21" spans="1:8" ht="16.5" customHeight="1">
      <c r="A21" s="506" t="s">
        <v>235</v>
      </c>
      <c r="B21" s="508"/>
      <c r="C21" s="237">
        <v>0</v>
      </c>
      <c r="D21" s="216">
        <v>0</v>
      </c>
      <c r="E21" s="229">
        <f>(C21-D21)/12</f>
        <v>0</v>
      </c>
      <c r="F21" s="511"/>
      <c r="G21" s="416"/>
      <c r="H21" s="416"/>
    </row>
    <row r="22" spans="1:8" ht="13.5" customHeight="1">
      <c r="A22" s="435" t="s">
        <v>230</v>
      </c>
      <c r="B22" s="514"/>
      <c r="C22" s="514"/>
      <c r="D22" s="515"/>
      <c r="E22" s="238">
        <f>SUM(E19:E21)</f>
        <v>0</v>
      </c>
      <c r="F22" s="511"/>
      <c r="G22" s="416"/>
      <c r="H22" s="416"/>
    </row>
    <row r="23" spans="1:8" ht="15.75" customHeight="1">
      <c r="A23" s="194"/>
      <c r="B23" s="239"/>
      <c r="C23" s="230"/>
      <c r="D23" s="240"/>
      <c r="E23" s="241"/>
      <c r="F23" s="511"/>
      <c r="G23" s="416"/>
      <c r="H23" s="416"/>
    </row>
    <row r="24" spans="1:8" ht="15.75" customHeight="1">
      <c r="A24" s="194"/>
      <c r="B24" s="239"/>
      <c r="C24" s="230"/>
      <c r="D24" s="240"/>
      <c r="E24" s="241"/>
      <c r="F24" s="512"/>
      <c r="G24" s="513"/>
      <c r="H24" s="513"/>
    </row>
    <row r="25" spans="1:8" ht="16.5" customHeight="1">
      <c r="A25" s="194"/>
      <c r="B25" s="239"/>
      <c r="C25" s="230"/>
      <c r="D25" s="240"/>
      <c r="E25" s="241"/>
      <c r="F25" s="434" t="s">
        <v>73</v>
      </c>
      <c r="G25" s="434"/>
      <c r="H25" s="434"/>
    </row>
    <row r="26" spans="1:8" ht="28.35" customHeight="1">
      <c r="A26" s="440" t="s">
        <v>236</v>
      </c>
      <c r="B26" s="440"/>
      <c r="C26" s="440"/>
      <c r="D26" s="440"/>
      <c r="E26" s="440"/>
      <c r="F26" s="434"/>
      <c r="G26" s="434"/>
      <c r="H26" s="434"/>
    </row>
    <row r="27" spans="1:8" ht="45" customHeight="1">
      <c r="A27" s="221" t="s">
        <v>237</v>
      </c>
      <c r="B27" s="221" t="s">
        <v>238</v>
      </c>
      <c r="C27" s="221" t="s">
        <v>239</v>
      </c>
      <c r="D27" s="221" t="s">
        <v>240</v>
      </c>
      <c r="E27" s="221" t="s">
        <v>241</v>
      </c>
      <c r="F27" s="434"/>
      <c r="G27" s="434"/>
      <c r="H27" s="434"/>
    </row>
    <row r="28" spans="1:8" ht="20.85" customHeight="1">
      <c r="A28" s="441" t="s">
        <v>242</v>
      </c>
      <c r="B28" s="441"/>
      <c r="C28" s="441"/>
      <c r="D28" s="441"/>
      <c r="E28" s="441"/>
      <c r="F28" s="434"/>
      <c r="G28" s="434"/>
      <c r="H28" s="434"/>
    </row>
    <row r="29" spans="1:8" ht="33" customHeight="1">
      <c r="A29" s="222" t="s">
        <v>243</v>
      </c>
      <c r="B29" s="326">
        <v>0</v>
      </c>
      <c r="C29" s="205">
        <v>6</v>
      </c>
      <c r="D29" s="205">
        <f>('4-OFICIAL ELETRICISTA'!K11/C29)*2</f>
        <v>4</v>
      </c>
      <c r="E29" s="223">
        <f>IF(C29=0,0,B29*D29/'4-OFICIAL ELETRICISTA'!K11)</f>
        <v>0</v>
      </c>
      <c r="F29" s="434"/>
      <c r="G29" s="434"/>
      <c r="H29" s="434"/>
    </row>
    <row r="30" spans="1:8" ht="25.5" customHeight="1">
      <c r="A30" s="222" t="s">
        <v>244</v>
      </c>
      <c r="B30" s="326">
        <v>0</v>
      </c>
      <c r="C30" s="205">
        <v>12</v>
      </c>
      <c r="D30" s="205">
        <f>'4-OFICIAL ELETRICISTA'!K11/C30</f>
        <v>1</v>
      </c>
      <c r="E30" s="223">
        <f>IF(C30=0,0,B30*D30/'4-OFICIAL ELETRICISTA'!K11)</f>
        <v>0</v>
      </c>
      <c r="F30" s="434"/>
      <c r="G30" s="434"/>
      <c r="H30" s="434"/>
    </row>
    <row r="31" spans="1:8">
      <c r="A31" s="222" t="s">
        <v>245</v>
      </c>
      <c r="B31" s="326">
        <v>0</v>
      </c>
      <c r="C31" s="205">
        <v>12</v>
      </c>
      <c r="D31" s="205">
        <f>('4-OFICIAL ELETRICISTA'!K11/C31)*2</f>
        <v>2</v>
      </c>
      <c r="E31" s="223">
        <f>IF(C31=0,0,B31*D31/'4-OFICIAL ELETRICISTA'!K11)</f>
        <v>0</v>
      </c>
      <c r="F31" s="434"/>
      <c r="G31" s="434"/>
      <c r="H31" s="434"/>
    </row>
    <row r="32" spans="1:8" ht="38.25">
      <c r="A32" s="222" t="s">
        <v>246</v>
      </c>
      <c r="B32" s="326">
        <v>0</v>
      </c>
      <c r="C32" s="205">
        <v>12</v>
      </c>
      <c r="D32" s="205">
        <f>'4-OFICIAL ELETRICISTA'!K11/C32</f>
        <v>1</v>
      </c>
      <c r="E32" s="223">
        <f>IF(C32=0,0,B32*D32/'4-OFICIAL ELETRICISTA'!K11)</f>
        <v>0</v>
      </c>
      <c r="F32" s="434"/>
      <c r="G32" s="434"/>
      <c r="H32" s="434"/>
    </row>
    <row r="33" spans="1:8" ht="32.85" customHeight="1">
      <c r="A33" s="442" t="s">
        <v>247</v>
      </c>
      <c r="B33" s="442"/>
      <c r="C33" s="442"/>
      <c r="D33" s="442"/>
      <c r="E33" s="224">
        <f>SUM(E29:E32)</f>
        <v>0</v>
      </c>
      <c r="F33" s="434"/>
      <c r="G33" s="434"/>
      <c r="H33" s="434"/>
    </row>
    <row r="34" spans="1:8" ht="15.75" customHeight="1">
      <c r="A34" s="441" t="s">
        <v>248</v>
      </c>
      <c r="B34" s="441"/>
      <c r="C34" s="441"/>
      <c r="D34" s="441" t="e">
        <f>30/C34</f>
        <v>#DIV/0!</v>
      </c>
      <c r="E34" s="441"/>
      <c r="F34" s="434"/>
      <c r="G34" s="434"/>
      <c r="H34" s="434"/>
    </row>
    <row r="35" spans="1:8" ht="111.95" customHeight="1">
      <c r="A35" s="222" t="s">
        <v>249</v>
      </c>
      <c r="B35" s="326">
        <v>0</v>
      </c>
      <c r="C35" s="205">
        <v>12</v>
      </c>
      <c r="D35" s="205">
        <f>IF(C35&gt;12,1,'4-OFICIAL ELETRICISTA'!$K$11/C35)</f>
        <v>1</v>
      </c>
      <c r="E35" s="223">
        <f>IF(C35=0,0,(B35*D35)/'4-OFICIAL ELETRICISTA'!$K$11)</f>
        <v>0</v>
      </c>
      <c r="F35" s="434"/>
      <c r="G35" s="434"/>
      <c r="H35" s="434"/>
    </row>
    <row r="36" spans="1:8" ht="73.900000000000006" customHeight="1">
      <c r="A36" s="225" t="s">
        <v>250</v>
      </c>
      <c r="B36" s="327">
        <v>0</v>
      </c>
      <c r="C36" s="226">
        <v>30</v>
      </c>
      <c r="D36" s="205">
        <f>IF(C36&gt;12,1,'4-OFICIAL ELETRICISTA'!$K$11/C36)</f>
        <v>1</v>
      </c>
      <c r="E36" s="223">
        <f>IF(C36=0,0,(B36*D36)/'4-OFICIAL ELETRICISTA'!$K$11)</f>
        <v>0</v>
      </c>
      <c r="F36" s="434"/>
      <c r="G36" s="434"/>
      <c r="H36" s="434"/>
    </row>
    <row r="37" spans="1:8" ht="70.900000000000006" customHeight="1">
      <c r="A37" s="225" t="s">
        <v>251</v>
      </c>
      <c r="B37" s="327">
        <v>0</v>
      </c>
      <c r="C37" s="226">
        <v>12</v>
      </c>
      <c r="D37" s="205">
        <f>IF(C37&gt;12,1,'4-OFICIAL ELETRICISTA'!$K$11/C37)</f>
        <v>1</v>
      </c>
      <c r="E37" s="223">
        <f>IF(C37=0,0,(B37*D37)/'4-OFICIAL ELETRICISTA'!$K$11)</f>
        <v>0</v>
      </c>
      <c r="F37" s="434"/>
      <c r="G37" s="434"/>
      <c r="H37" s="434"/>
    </row>
    <row r="38" spans="1:8" ht="59.65" customHeight="1">
      <c r="A38" s="225" t="s">
        <v>264</v>
      </c>
      <c r="B38" s="327">
        <v>0</v>
      </c>
      <c r="C38" s="226">
        <v>12</v>
      </c>
      <c r="D38" s="205">
        <f>IF(C38&gt;12,1,'4-OFICIAL ELETRICISTA'!$K$11/C38)</f>
        <v>1</v>
      </c>
      <c r="E38" s="223">
        <f>IF(C38=0,0,(B38*D38)/'4-OFICIAL ELETRICISTA'!$K$11)</f>
        <v>0</v>
      </c>
      <c r="F38" s="434"/>
      <c r="G38" s="434"/>
      <c r="H38" s="434"/>
    </row>
    <row r="39" spans="1:8" ht="105.2" customHeight="1">
      <c r="A39" s="225" t="s">
        <v>265</v>
      </c>
      <c r="B39" s="327">
        <v>0</v>
      </c>
      <c r="C39" s="226">
        <v>30</v>
      </c>
      <c r="D39" s="205">
        <f>IF(C39&gt;12,1,'4-OFICIAL ELETRICISTA'!$K$11/C39)</f>
        <v>1</v>
      </c>
      <c r="E39" s="223">
        <f>IF(C39=0,0,(B39*D39)/'4-OFICIAL ELETRICISTA'!$K$11)</f>
        <v>0</v>
      </c>
      <c r="F39" s="434"/>
      <c r="G39" s="434"/>
      <c r="H39" s="434"/>
    </row>
    <row r="40" spans="1:8" ht="43.35" customHeight="1">
      <c r="A40" s="225" t="s">
        <v>266</v>
      </c>
      <c r="B40" s="327">
        <v>0</v>
      </c>
      <c r="C40" s="226">
        <v>30</v>
      </c>
      <c r="D40" s="205">
        <f>IF(C40&gt;12,1,'4-OFICIAL ELETRICISTA'!$K$11/C40)</f>
        <v>1</v>
      </c>
      <c r="E40" s="223">
        <f>IF(C40=0,0,(B40*D40)/'4-OFICIAL ELETRICISTA'!$K$11)</f>
        <v>0</v>
      </c>
      <c r="F40" s="434"/>
      <c r="G40" s="434"/>
      <c r="H40" s="434"/>
    </row>
    <row r="41" spans="1:8" ht="61.9" customHeight="1">
      <c r="A41" s="225" t="s">
        <v>267</v>
      </c>
      <c r="B41" s="327">
        <v>0</v>
      </c>
      <c r="C41" s="226">
        <v>30</v>
      </c>
      <c r="D41" s="205">
        <f>IF(C41&gt;12,1,'4-OFICIAL ELETRICISTA'!$K$11/C41)</f>
        <v>1</v>
      </c>
      <c r="E41" s="223">
        <f>IF(C41=0,0,(B41*D41)/'4-OFICIAL ELETRICISTA'!$K$11)</f>
        <v>0</v>
      </c>
      <c r="F41" s="434"/>
      <c r="G41" s="434"/>
      <c r="H41" s="434"/>
    </row>
    <row r="42" spans="1:8" ht="47.85" customHeight="1">
      <c r="A42" s="225" t="s">
        <v>252</v>
      </c>
      <c r="B42" s="327">
        <v>0</v>
      </c>
      <c r="C42" s="226">
        <v>12</v>
      </c>
      <c r="D42" s="205">
        <f>IF(C42&gt;12,1,'4-OFICIAL ELETRICISTA'!$K$11/C42)</f>
        <v>1</v>
      </c>
      <c r="E42" s="223">
        <f>IF(C42=0,0,(B42*D42)/'4-OFICIAL ELETRICISTA'!$K$11)</f>
        <v>0</v>
      </c>
      <c r="F42" s="434"/>
      <c r="G42" s="434"/>
      <c r="H42" s="434"/>
    </row>
    <row r="43" spans="1:8" ht="106.7" customHeight="1">
      <c r="A43" s="225" t="s">
        <v>253</v>
      </c>
      <c r="B43" s="327">
        <v>0</v>
      </c>
      <c r="C43" s="226">
        <v>30</v>
      </c>
      <c r="D43" s="205">
        <f>IF(C43&gt;12,1,'4-OFICIAL ELETRICISTA'!$K$11/C43)</f>
        <v>1</v>
      </c>
      <c r="E43" s="223">
        <f>IF(C43=0,0,(B43*D43)/'4-OFICIAL ELETRICISTA'!$K$11)</f>
        <v>0</v>
      </c>
      <c r="F43" s="434"/>
      <c r="G43" s="434"/>
      <c r="H43" s="434"/>
    </row>
    <row r="44" spans="1:8" ht="143.25" customHeight="1">
      <c r="A44" s="225" t="s">
        <v>268</v>
      </c>
      <c r="B44" s="327">
        <v>0</v>
      </c>
      <c r="C44" s="226">
        <v>30</v>
      </c>
      <c r="D44" s="205">
        <f>IF(C44&gt;12,1,'4-OFICIAL ELETRICISTA'!$K$11/C44)</f>
        <v>1</v>
      </c>
      <c r="E44" s="223">
        <f>IF(C44=0,0,(B44*D44)/'4-OFICIAL ELETRICISTA'!$K$11)</f>
        <v>0</v>
      </c>
      <c r="F44" s="434"/>
      <c r="G44" s="434"/>
      <c r="H44" s="434"/>
    </row>
    <row r="45" spans="1:8" ht="155.25" customHeight="1">
      <c r="A45" s="225" t="s">
        <v>269</v>
      </c>
      <c r="B45" s="327">
        <v>0</v>
      </c>
      <c r="C45" s="226">
        <v>30</v>
      </c>
      <c r="D45" s="205">
        <f>IF(C45&gt;12,1,'4-OFICIAL ELETRICISTA'!$K$11/C45)</f>
        <v>1</v>
      </c>
      <c r="E45" s="223">
        <f>IF(C45=0,0,(B45*D45)/'4-OFICIAL ELETRICISTA'!$K$11)</f>
        <v>0</v>
      </c>
      <c r="F45" s="242"/>
      <c r="G45" s="242"/>
      <c r="H45" s="242"/>
    </row>
    <row r="46" spans="1:8" ht="129.94999999999999" customHeight="1">
      <c r="A46" s="225" t="s">
        <v>254</v>
      </c>
      <c r="B46" s="327">
        <v>0</v>
      </c>
      <c r="C46" s="226">
        <v>30</v>
      </c>
      <c r="D46" s="205">
        <f>IF(C46&gt;12,1,'4-OFICIAL ELETRICISTA'!$K$11/C46)</f>
        <v>1</v>
      </c>
      <c r="E46" s="223">
        <f>IF(C46=0,0,(B46*D46)/'4-OFICIAL ELETRICISTA'!$K$11)</f>
        <v>0</v>
      </c>
      <c r="F46" s="242"/>
      <c r="G46" s="242"/>
      <c r="H46" s="242"/>
    </row>
    <row r="47" spans="1:8" ht="23.1" customHeight="1">
      <c r="A47" s="443" t="s">
        <v>255</v>
      </c>
      <c r="B47" s="443"/>
      <c r="C47" s="443"/>
      <c r="D47" s="443"/>
      <c r="E47" s="224">
        <f>SUM(E35:E46)</f>
        <v>0</v>
      </c>
      <c r="F47" s="242"/>
      <c r="G47" s="242"/>
      <c r="H47" s="242"/>
    </row>
    <row r="48" spans="1:8" ht="15.75" customHeight="1">
      <c r="A48" s="439" t="s">
        <v>256</v>
      </c>
      <c r="B48" s="439"/>
      <c r="C48" s="439"/>
      <c r="D48" s="439"/>
      <c r="E48" s="439"/>
      <c r="F48" s="439"/>
      <c r="G48" s="439"/>
      <c r="H48" s="439"/>
    </row>
    <row r="49" spans="1:8" ht="15.75" customHeight="1">
      <c r="A49" s="439"/>
      <c r="B49" s="439"/>
      <c r="C49" s="439"/>
      <c r="D49" s="439"/>
      <c r="E49" s="439"/>
      <c r="F49" s="439"/>
      <c r="G49" s="439"/>
      <c r="H49" s="439"/>
    </row>
    <row r="50" spans="1:8" ht="15.75" customHeight="1">
      <c r="A50" s="439"/>
      <c r="B50" s="439"/>
      <c r="C50" s="439"/>
      <c r="D50" s="439"/>
      <c r="E50" s="439"/>
      <c r="F50" s="439"/>
      <c r="G50" s="439"/>
      <c r="H50" s="439"/>
    </row>
    <row r="51" spans="1:8" ht="15.75" customHeight="1">
      <c r="A51" s="439"/>
      <c r="B51" s="439"/>
      <c r="C51" s="439"/>
      <c r="D51" s="439"/>
      <c r="E51" s="439"/>
      <c r="F51" s="439"/>
      <c r="G51" s="439"/>
      <c r="H51" s="439"/>
    </row>
  </sheetData>
  <mergeCells count="21">
    <mergeCell ref="A47:D47"/>
    <mergeCell ref="A48:H51"/>
    <mergeCell ref="F25:H44"/>
    <mergeCell ref="A26:E26"/>
    <mergeCell ref="A28:E28"/>
    <mergeCell ref="A33:D33"/>
    <mergeCell ref="A34:E34"/>
    <mergeCell ref="A1:E1"/>
    <mergeCell ref="A2:D2"/>
    <mergeCell ref="A3:D3"/>
    <mergeCell ref="F3:H24"/>
    <mergeCell ref="A6:D6"/>
    <mergeCell ref="A7:D7"/>
    <mergeCell ref="A8:E8"/>
    <mergeCell ref="A12:A13"/>
    <mergeCell ref="A14:D14"/>
    <mergeCell ref="A15:D15"/>
    <mergeCell ref="A18:B19"/>
    <mergeCell ref="A20:E20"/>
    <mergeCell ref="A21:B21"/>
    <mergeCell ref="A22:D22"/>
  </mergeCells>
  <pageMargins left="0.66944444444444495" right="0.38750000000000001" top="0.70625000000000004" bottom="1.0249999999999999" header="0.46875" footer="0.78749999999999998"/>
  <pageSetup paperSize="9" scale="59" fitToHeight="0" orientation="portrait" horizontalDpi="300" verticalDpi="300" r:id="rId1"/>
  <headerFooter>
    <oddHeader>&amp;C&amp;A</oddHeader>
    <oddFooter>&amp;CPágina &amp;P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4586"/>
    <pageSetUpPr fitToPage="1"/>
  </sheetPr>
  <dimension ref="A1:Q137"/>
  <sheetViews>
    <sheetView showZeros="0" topLeftCell="A124" zoomScaleNormal="100" zoomScalePageLayoutView="60" workbookViewId="0">
      <selection activeCell="K104" sqref="K104:K110"/>
    </sheetView>
  </sheetViews>
  <sheetFormatPr defaultColWidth="11.5703125" defaultRowHeight="12.75"/>
  <cols>
    <col min="1" max="8" width="9" customWidth="1"/>
    <col min="9" max="9" width="24.5703125" customWidth="1"/>
    <col min="10" max="10" width="14.5703125" customWidth="1"/>
    <col min="11" max="11" width="24.28515625" customWidth="1"/>
    <col min="12" max="12" width="14" customWidth="1"/>
    <col min="13" max="13" width="9" customWidth="1"/>
    <col min="14" max="14" width="11.5703125" customWidth="1"/>
    <col min="15" max="1024" width="9" customWidth="1"/>
  </cols>
  <sheetData>
    <row r="1" spans="1:17" ht="20.25" customHeight="1">
      <c r="A1" s="444" t="s">
        <v>69</v>
      </c>
      <c r="B1" s="444"/>
      <c r="C1" s="444"/>
      <c r="D1" s="444"/>
      <c r="E1" s="444"/>
      <c r="F1" s="444"/>
      <c r="G1" s="444"/>
      <c r="H1" s="444"/>
      <c r="I1" s="444"/>
      <c r="J1" s="444"/>
      <c r="K1" s="444"/>
      <c r="L1" s="36"/>
      <c r="M1" s="37"/>
      <c r="N1" s="37"/>
    </row>
    <row r="2" spans="1:17" ht="14.85" customHeight="1">
      <c r="A2" s="445" t="s">
        <v>70</v>
      </c>
      <c r="B2" s="445"/>
      <c r="C2" s="445"/>
      <c r="D2" s="446" t="s">
        <v>257</v>
      </c>
      <c r="E2" s="446"/>
      <c r="F2" s="446"/>
      <c r="G2" s="446"/>
      <c r="H2" s="446"/>
      <c r="I2" s="446"/>
      <c r="J2" s="447"/>
      <c r="K2" s="447"/>
      <c r="L2" s="36"/>
      <c r="M2" s="37"/>
      <c r="N2" s="37"/>
      <c r="O2" s="39"/>
      <c r="P2" s="39"/>
      <c r="Q2" s="39"/>
    </row>
    <row r="3" spans="1:17" ht="15" customHeight="1">
      <c r="A3" s="445" t="s">
        <v>72</v>
      </c>
      <c r="B3" s="445"/>
      <c r="C3" s="445"/>
      <c r="D3" s="448" t="s">
        <v>57</v>
      </c>
      <c r="E3" s="448"/>
      <c r="F3" s="448"/>
      <c r="G3" s="448"/>
      <c r="H3" s="448"/>
      <c r="I3" s="448"/>
      <c r="J3" s="447"/>
      <c r="K3" s="447"/>
      <c r="L3" s="434" t="s">
        <v>73</v>
      </c>
      <c r="M3" s="434"/>
      <c r="N3" s="434"/>
      <c r="O3" s="39"/>
      <c r="P3" s="39"/>
      <c r="Q3" s="39"/>
    </row>
    <row r="4" spans="1:17" ht="15" customHeight="1">
      <c r="A4" s="445" t="s">
        <v>74</v>
      </c>
      <c r="B4" s="445"/>
      <c r="C4" s="445"/>
      <c r="D4" s="449" t="s">
        <v>57</v>
      </c>
      <c r="E4" s="449"/>
      <c r="F4" s="40"/>
      <c r="G4" s="38" t="s">
        <v>75</v>
      </c>
      <c r="H4" s="450"/>
      <c r="I4" s="450"/>
      <c r="J4" s="447"/>
      <c r="K4" s="447"/>
      <c r="L4" s="434"/>
      <c r="M4" s="434"/>
      <c r="N4" s="434"/>
      <c r="O4" s="39"/>
      <c r="P4" s="39"/>
      <c r="Q4" s="39"/>
    </row>
    <row r="5" spans="1:17" ht="15" customHeight="1">
      <c r="A5" s="41"/>
      <c r="B5" s="41"/>
      <c r="C5" s="41"/>
      <c r="D5" s="41"/>
      <c r="E5" s="41"/>
      <c r="F5" s="41"/>
      <c r="G5" s="41"/>
      <c r="H5" s="41"/>
      <c r="I5" s="41"/>
      <c r="J5" s="447"/>
      <c r="K5" s="447"/>
      <c r="L5" s="434"/>
      <c r="M5" s="434"/>
      <c r="N5" s="434"/>
      <c r="O5" s="39"/>
      <c r="P5" s="39"/>
      <c r="Q5" s="39"/>
    </row>
    <row r="6" spans="1:17" ht="38.85" customHeight="1">
      <c r="A6" s="445" t="s">
        <v>76</v>
      </c>
      <c r="B6" s="445"/>
      <c r="C6" s="445"/>
      <c r="D6" s="451" t="s">
        <v>77</v>
      </c>
      <c r="E6" s="451"/>
      <c r="F6" s="451"/>
      <c r="G6" s="451"/>
      <c r="H6" s="451"/>
      <c r="I6" s="451"/>
      <c r="J6" s="451"/>
      <c r="K6" s="451"/>
      <c r="L6" s="434"/>
      <c r="M6" s="434"/>
      <c r="N6" s="434"/>
      <c r="O6" s="39"/>
      <c r="P6" s="39"/>
      <c r="Q6" s="39"/>
    </row>
    <row r="7" spans="1:17">
      <c r="A7" s="42" t="s">
        <v>78</v>
      </c>
      <c r="B7" s="43" t="s">
        <v>79</v>
      </c>
      <c r="C7" s="43"/>
      <c r="D7" s="43"/>
      <c r="E7" s="43"/>
      <c r="F7" s="43"/>
      <c r="G7" s="43"/>
      <c r="H7" s="43"/>
      <c r="I7" s="43"/>
      <c r="J7" s="43"/>
      <c r="K7" s="44"/>
      <c r="L7" s="434"/>
      <c r="M7" s="434"/>
      <c r="N7" s="434"/>
    </row>
    <row r="8" spans="1:17" ht="14.85" customHeight="1">
      <c r="A8" s="42" t="s">
        <v>78</v>
      </c>
      <c r="B8" s="43" t="s">
        <v>80</v>
      </c>
      <c r="C8" s="43"/>
      <c r="D8" s="43"/>
      <c r="E8" s="43"/>
      <c r="F8" s="43"/>
      <c r="G8" s="43"/>
      <c r="H8" s="43"/>
      <c r="I8" s="43"/>
      <c r="J8" s="43"/>
      <c r="K8" s="45" t="s">
        <v>81</v>
      </c>
      <c r="L8" s="434"/>
      <c r="M8" s="434"/>
      <c r="N8" s="434"/>
      <c r="O8" s="39"/>
      <c r="P8" s="39"/>
      <c r="Q8" s="39"/>
    </row>
    <row r="9" spans="1:17" ht="15">
      <c r="A9" s="42" t="s">
        <v>78</v>
      </c>
      <c r="B9" s="43" t="s">
        <v>82</v>
      </c>
      <c r="C9" s="43"/>
      <c r="D9" s="43"/>
      <c r="E9" s="43"/>
      <c r="F9" s="43"/>
      <c r="G9" s="43"/>
      <c r="H9" s="43"/>
      <c r="I9" s="43"/>
      <c r="J9" s="43"/>
      <c r="K9" s="46">
        <v>0</v>
      </c>
      <c r="L9" s="434"/>
      <c r="M9" s="434"/>
      <c r="N9" s="434"/>
      <c r="O9" s="39"/>
      <c r="P9" s="39"/>
      <c r="Q9" s="39"/>
    </row>
    <row r="10" spans="1:17" ht="14.85" customHeight="1">
      <c r="A10" s="42" t="s">
        <v>78</v>
      </c>
      <c r="B10" s="43" t="s">
        <v>84</v>
      </c>
      <c r="C10" s="43"/>
      <c r="D10" s="43"/>
      <c r="E10" s="43"/>
      <c r="F10" s="43"/>
      <c r="G10" s="43"/>
      <c r="H10" s="43"/>
      <c r="I10" s="43"/>
      <c r="J10" s="43"/>
      <c r="K10" s="47" t="s">
        <v>580</v>
      </c>
      <c r="L10" s="434"/>
      <c r="M10" s="434"/>
      <c r="N10" s="434"/>
      <c r="O10" s="39"/>
      <c r="P10" s="39"/>
      <c r="Q10" s="39"/>
    </row>
    <row r="11" spans="1:17" ht="15">
      <c r="A11" s="42" t="s">
        <v>78</v>
      </c>
      <c r="B11" s="43" t="s">
        <v>85</v>
      </c>
      <c r="C11" s="43"/>
      <c r="D11" s="43"/>
      <c r="E11" s="43"/>
      <c r="F11" s="43"/>
      <c r="G11" s="43"/>
      <c r="H11" s="43"/>
      <c r="I11" s="43"/>
      <c r="J11" s="43"/>
      <c r="K11" s="329">
        <f>'QUADRO RESUMO'!E6</f>
        <v>12</v>
      </c>
      <c r="L11" s="434"/>
      <c r="M11" s="434"/>
      <c r="N11" s="434"/>
      <c r="O11" s="39"/>
      <c r="P11" s="39"/>
      <c r="Q11" s="39"/>
    </row>
    <row r="12" spans="1:17" ht="15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34"/>
      <c r="M12" s="434"/>
      <c r="N12" s="434"/>
      <c r="O12" s="39"/>
      <c r="P12" s="39"/>
      <c r="Q12" s="39"/>
    </row>
    <row r="13" spans="1:17" ht="15">
      <c r="A13" s="42" t="s">
        <v>78</v>
      </c>
      <c r="B13" s="43" t="s">
        <v>86</v>
      </c>
      <c r="C13" s="43"/>
      <c r="D13" s="43"/>
      <c r="E13" s="43"/>
      <c r="F13" s="43"/>
      <c r="G13" s="43"/>
      <c r="H13" s="43"/>
      <c r="I13" s="43"/>
      <c r="J13" s="43"/>
      <c r="K13" s="49" t="s">
        <v>8</v>
      </c>
      <c r="L13" s="434"/>
      <c r="M13" s="434"/>
      <c r="N13" s="434"/>
      <c r="O13" s="39"/>
      <c r="P13" s="39"/>
      <c r="Q13" s="39"/>
    </row>
    <row r="14" spans="1:17" ht="15">
      <c r="A14" s="42" t="s">
        <v>78</v>
      </c>
      <c r="B14" s="43" t="s">
        <v>87</v>
      </c>
      <c r="C14" s="43"/>
      <c r="D14" s="43"/>
      <c r="E14" s="43"/>
      <c r="F14" s="43"/>
      <c r="G14" s="43"/>
      <c r="H14" s="43"/>
      <c r="I14" s="43"/>
      <c r="J14" s="43"/>
      <c r="K14" s="50" t="s">
        <v>88</v>
      </c>
      <c r="L14" s="434"/>
      <c r="M14" s="434"/>
      <c r="N14" s="434"/>
      <c r="O14" s="39"/>
      <c r="P14" s="39"/>
      <c r="Q14" s="39"/>
    </row>
    <row r="15" spans="1:17" ht="15">
      <c r="A15" s="42" t="s">
        <v>78</v>
      </c>
      <c r="B15" s="43" t="s">
        <v>89</v>
      </c>
      <c r="C15" s="43"/>
      <c r="D15" s="43"/>
      <c r="E15" s="43"/>
      <c r="F15" s="43"/>
      <c r="G15" s="43"/>
      <c r="H15" s="43"/>
      <c r="I15" s="43"/>
      <c r="J15" s="43"/>
      <c r="K15" s="51">
        <v>1</v>
      </c>
      <c r="L15" s="434"/>
      <c r="M15" s="434"/>
      <c r="N15" s="434"/>
      <c r="O15" s="39"/>
      <c r="P15" s="39"/>
      <c r="Q15" s="39"/>
    </row>
    <row r="16" spans="1:17" ht="15">
      <c r="A16" s="48"/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34"/>
      <c r="M16" s="434"/>
      <c r="N16" s="434"/>
      <c r="O16" s="39"/>
      <c r="P16" s="39"/>
      <c r="Q16" s="39"/>
    </row>
    <row r="17" spans="1:17" ht="15">
      <c r="A17" s="445" t="s">
        <v>90</v>
      </c>
      <c r="B17" s="445"/>
      <c r="C17" s="445"/>
      <c r="D17" s="445"/>
      <c r="E17" s="445"/>
      <c r="F17" s="445"/>
      <c r="G17" s="445"/>
      <c r="H17" s="445"/>
      <c r="I17" s="445"/>
      <c r="J17" s="445"/>
      <c r="K17" s="445"/>
      <c r="L17" s="434"/>
      <c r="M17" s="434"/>
      <c r="N17" s="434"/>
      <c r="O17" s="39"/>
      <c r="P17" s="39"/>
      <c r="Q17" s="39"/>
    </row>
    <row r="18" spans="1:17" ht="29.85" customHeight="1">
      <c r="A18" s="52">
        <v>1</v>
      </c>
      <c r="B18" s="48" t="s">
        <v>86</v>
      </c>
      <c r="C18" s="48"/>
      <c r="D18" s="48"/>
      <c r="E18" s="48"/>
      <c r="F18" s="48"/>
      <c r="G18" s="48"/>
      <c r="H18" s="48"/>
      <c r="I18" s="48"/>
      <c r="J18" s="48"/>
      <c r="K18" s="49" t="str">
        <f>K13</f>
        <v>OFICIAL ELETRICISTA</v>
      </c>
      <c r="L18" s="434"/>
      <c r="M18" s="434"/>
      <c r="N18" s="434"/>
    </row>
    <row r="19" spans="1:17">
      <c r="A19" s="52">
        <v>2</v>
      </c>
      <c r="B19" s="53" t="s">
        <v>91</v>
      </c>
      <c r="C19" s="53"/>
      <c r="D19" s="53"/>
      <c r="E19" s="53"/>
      <c r="F19" s="53"/>
      <c r="G19" s="53"/>
      <c r="H19" s="53"/>
      <c r="I19" s="53"/>
      <c r="J19" s="54"/>
      <c r="K19" s="55" t="s">
        <v>258</v>
      </c>
      <c r="L19" s="434"/>
      <c r="M19" s="434"/>
      <c r="N19" s="434"/>
    </row>
    <row r="20" spans="1:17" ht="14.25" customHeight="1">
      <c r="A20" s="52">
        <v>3</v>
      </c>
      <c r="B20" s="452" t="s">
        <v>259</v>
      </c>
      <c r="C20" s="453"/>
      <c r="D20" s="453"/>
      <c r="E20" s="453"/>
      <c r="F20" s="453"/>
      <c r="G20" s="453"/>
      <c r="H20" s="453"/>
      <c r="I20" s="453"/>
      <c r="J20" s="454"/>
      <c r="K20" s="175">
        <v>0</v>
      </c>
      <c r="L20" s="434"/>
      <c r="M20" s="434"/>
      <c r="N20" s="434"/>
    </row>
    <row r="21" spans="1:17" ht="15.6" customHeight="1">
      <c r="A21" s="52">
        <v>4</v>
      </c>
      <c r="B21" s="43" t="s">
        <v>94</v>
      </c>
      <c r="C21" s="43"/>
      <c r="D21" s="43"/>
      <c r="E21" s="43"/>
      <c r="F21" s="43"/>
      <c r="G21" s="43"/>
      <c r="H21" s="43"/>
      <c r="I21" s="43"/>
      <c r="J21" s="43"/>
      <c r="K21" s="55" t="str">
        <f>K13</f>
        <v>OFICIAL ELETRICISTA</v>
      </c>
      <c r="L21" s="434"/>
      <c r="M21" s="434"/>
      <c r="N21" s="434"/>
    </row>
    <row r="22" spans="1:17" ht="14.85" customHeight="1">
      <c r="A22" s="52">
        <v>5</v>
      </c>
      <c r="B22" s="43" t="s">
        <v>95</v>
      </c>
      <c r="C22" s="43"/>
      <c r="D22" s="43"/>
      <c r="E22" s="43"/>
      <c r="F22" s="43"/>
      <c r="G22" s="43"/>
      <c r="H22" s="43"/>
      <c r="I22" s="43"/>
      <c r="J22" s="43"/>
      <c r="K22" s="57" t="s">
        <v>96</v>
      </c>
      <c r="L22" s="434"/>
      <c r="M22" s="434"/>
      <c r="N22" s="434"/>
      <c r="O22" s="58"/>
      <c r="P22" s="58"/>
      <c r="Q22" s="58"/>
    </row>
    <row r="23" spans="1:17" ht="17.25" customHeight="1">
      <c r="A23" s="48"/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34" t="s">
        <v>73</v>
      </c>
      <c r="M23" s="434"/>
      <c r="N23" s="434"/>
      <c r="O23" s="58"/>
      <c r="P23" s="58"/>
      <c r="Q23" s="58"/>
    </row>
    <row r="24" spans="1:17" ht="15">
      <c r="A24" s="455" t="s">
        <v>97</v>
      </c>
      <c r="B24" s="455"/>
      <c r="C24" s="455"/>
      <c r="D24" s="455"/>
      <c r="E24" s="455"/>
      <c r="F24" s="455"/>
      <c r="G24" s="455"/>
      <c r="H24" s="455"/>
      <c r="I24" s="455"/>
      <c r="J24" s="455"/>
      <c r="K24" s="59" t="s">
        <v>98</v>
      </c>
      <c r="L24" s="434"/>
      <c r="M24" s="434"/>
      <c r="N24" s="434"/>
      <c r="O24" s="58"/>
      <c r="P24" s="58"/>
      <c r="Q24" s="58"/>
    </row>
    <row r="25" spans="1:17" ht="15">
      <c r="A25" s="52" t="s">
        <v>99</v>
      </c>
      <c r="B25" s="43" t="s">
        <v>100</v>
      </c>
      <c r="C25" s="43"/>
      <c r="D25" s="43"/>
      <c r="E25" s="43"/>
      <c r="F25" s="43"/>
      <c r="G25" s="43"/>
      <c r="H25" s="43"/>
      <c r="I25" s="43"/>
      <c r="J25" s="60"/>
      <c r="K25" s="56">
        <v>0</v>
      </c>
      <c r="L25" s="434"/>
      <c r="M25" s="434"/>
      <c r="N25" s="434"/>
      <c r="O25" s="58"/>
      <c r="P25" s="58"/>
      <c r="Q25" s="58"/>
    </row>
    <row r="26" spans="1:17" ht="15">
      <c r="A26" s="52" t="s">
        <v>101</v>
      </c>
      <c r="B26" s="456" t="s">
        <v>102</v>
      </c>
      <c r="C26" s="456"/>
      <c r="D26" s="456"/>
      <c r="E26" s="457" t="s">
        <v>103</v>
      </c>
      <c r="F26" s="457"/>
      <c r="G26" s="457"/>
      <c r="H26" s="457"/>
      <c r="I26" s="62" t="s">
        <v>104</v>
      </c>
      <c r="J26" s="63">
        <v>0.3</v>
      </c>
      <c r="K26" s="61">
        <f>J26*K25</f>
        <v>0</v>
      </c>
      <c r="L26" s="434"/>
      <c r="M26" s="434"/>
      <c r="N26" s="434"/>
      <c r="O26" s="58"/>
      <c r="P26" s="58"/>
      <c r="Q26" s="58"/>
    </row>
    <row r="27" spans="1:17" ht="20.85" customHeight="1">
      <c r="A27" s="52" t="s">
        <v>105</v>
      </c>
      <c r="B27" s="456" t="s">
        <v>106</v>
      </c>
      <c r="C27" s="456"/>
      <c r="D27" s="456"/>
      <c r="E27" s="458" t="s">
        <v>107</v>
      </c>
      <c r="F27" s="458"/>
      <c r="G27" s="458"/>
      <c r="H27" s="64"/>
      <c r="I27" s="62" t="s">
        <v>104</v>
      </c>
      <c r="J27" s="65"/>
      <c r="K27" s="66"/>
      <c r="L27" s="434"/>
      <c r="M27" s="434"/>
      <c r="N27" s="434"/>
      <c r="O27" s="58"/>
      <c r="P27" s="58"/>
      <c r="Q27" s="58"/>
    </row>
    <row r="28" spans="1:17" ht="14.85" customHeight="1">
      <c r="A28" s="52" t="s">
        <v>108</v>
      </c>
      <c r="B28" s="459" t="s">
        <v>109</v>
      </c>
      <c r="C28" s="459"/>
      <c r="D28" s="459"/>
      <c r="E28" s="459"/>
      <c r="F28" s="459"/>
      <c r="G28" s="459"/>
      <c r="H28" s="459"/>
      <c r="I28" s="459"/>
      <c r="J28" s="459"/>
      <c r="K28" s="67"/>
      <c r="L28" s="434"/>
      <c r="M28" s="434"/>
      <c r="N28" s="434"/>
      <c r="O28" s="58"/>
      <c r="P28" s="58"/>
      <c r="Q28" s="58"/>
    </row>
    <row r="29" spans="1:17">
      <c r="A29" s="460" t="s">
        <v>141</v>
      </c>
      <c r="B29" s="460"/>
      <c r="C29" s="460"/>
      <c r="D29" s="460"/>
      <c r="E29" s="460"/>
      <c r="F29" s="460"/>
      <c r="G29" s="460"/>
      <c r="H29" s="460"/>
      <c r="I29" s="460"/>
      <c r="J29" s="460"/>
      <c r="K29" s="68">
        <f>SUM(K25:K28)</f>
        <v>0</v>
      </c>
      <c r="L29" s="434"/>
      <c r="M29" s="434"/>
      <c r="N29" s="434"/>
    </row>
    <row r="30" spans="1:17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34"/>
      <c r="M30" s="434"/>
      <c r="N30" s="434"/>
    </row>
    <row r="31" spans="1:17">
      <c r="A31" s="38" t="s">
        <v>111</v>
      </c>
      <c r="B31" s="38"/>
      <c r="C31" s="38"/>
      <c r="D31" s="38"/>
      <c r="E31" s="38"/>
      <c r="F31" s="38"/>
      <c r="G31" s="52"/>
      <c r="H31" s="52"/>
      <c r="I31" s="52"/>
      <c r="J31" s="69"/>
      <c r="K31" s="59" t="s">
        <v>98</v>
      </c>
      <c r="L31" s="434"/>
      <c r="M31" s="434"/>
      <c r="N31" s="434"/>
    </row>
    <row r="32" spans="1:17">
      <c r="A32" s="70" t="s">
        <v>112</v>
      </c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434"/>
      <c r="M32" s="434"/>
      <c r="N32" s="434"/>
    </row>
    <row r="33" spans="1:14">
      <c r="A33" s="52" t="s">
        <v>99</v>
      </c>
      <c r="B33" s="43" t="s">
        <v>113</v>
      </c>
      <c r="C33" s="43"/>
      <c r="D33" s="43"/>
      <c r="E33" s="43"/>
      <c r="F33" s="43"/>
      <c r="G33" s="43"/>
      <c r="H33" s="43"/>
      <c r="I33" s="43"/>
      <c r="J33" s="72">
        <f>1/12</f>
        <v>8.3333333333333329E-2</v>
      </c>
      <c r="K33" s="61">
        <f>J33*$K$29</f>
        <v>0</v>
      </c>
      <c r="L33" s="434"/>
      <c r="M33" s="434"/>
      <c r="N33" s="434"/>
    </row>
    <row r="34" spans="1:14">
      <c r="A34" s="52" t="s">
        <v>101</v>
      </c>
      <c r="B34" s="43" t="s">
        <v>114</v>
      </c>
      <c r="C34" s="43"/>
      <c r="D34" s="43"/>
      <c r="E34" s="43"/>
      <c r="F34" s="43"/>
      <c r="G34" s="43"/>
      <c r="H34" s="43"/>
      <c r="I34" s="43"/>
      <c r="J34" s="72">
        <f>(4/3)/12</f>
        <v>0.1111111111111111</v>
      </c>
      <c r="K34" s="61">
        <f>J34*$K$29</f>
        <v>0</v>
      </c>
      <c r="L34" s="434"/>
      <c r="M34" s="434"/>
      <c r="N34" s="434"/>
    </row>
    <row r="35" spans="1:14">
      <c r="A35" s="73" t="s">
        <v>115</v>
      </c>
      <c r="B35" s="74" t="s">
        <v>116</v>
      </c>
      <c r="C35" s="74"/>
      <c r="D35" s="74"/>
      <c r="E35" s="74"/>
      <c r="F35" s="74"/>
      <c r="G35" s="74"/>
      <c r="H35" s="74"/>
      <c r="I35" s="74"/>
      <c r="J35" s="75">
        <f>J47*(J33+J34)</f>
        <v>7.1555555555555553E-2</v>
      </c>
      <c r="K35" s="61">
        <f>J35*$K$29</f>
        <v>0</v>
      </c>
      <c r="L35" s="434"/>
      <c r="M35" s="434"/>
      <c r="N35" s="434"/>
    </row>
    <row r="36" spans="1:14">
      <c r="A36" s="461" t="s">
        <v>117</v>
      </c>
      <c r="B36" s="461"/>
      <c r="C36" s="461"/>
      <c r="D36" s="461"/>
      <c r="E36" s="461"/>
      <c r="F36" s="461"/>
      <c r="G36" s="461"/>
      <c r="H36" s="461"/>
      <c r="I36" s="461"/>
      <c r="J36" s="76">
        <f>SUM(J33:J35)</f>
        <v>0.26599999999999996</v>
      </c>
      <c r="K36" s="77">
        <f>SUM(K33:K35)</f>
        <v>0</v>
      </c>
      <c r="L36" s="434"/>
      <c r="M36" s="434"/>
      <c r="N36" s="434"/>
    </row>
    <row r="37" spans="1:14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34"/>
      <c r="M37" s="434"/>
      <c r="N37" s="434"/>
    </row>
    <row r="38" spans="1:14">
      <c r="A38" s="78" t="s">
        <v>118</v>
      </c>
      <c r="B38" s="79"/>
      <c r="C38" s="79"/>
      <c r="D38" s="79"/>
      <c r="E38" s="79"/>
      <c r="F38" s="79"/>
      <c r="G38" s="79"/>
      <c r="H38" s="79"/>
      <c r="I38" s="80"/>
      <c r="J38" s="80"/>
      <c r="K38" s="81"/>
      <c r="L38" s="434"/>
      <c r="M38" s="434"/>
      <c r="N38" s="434"/>
    </row>
    <row r="39" spans="1:14">
      <c r="A39" s="52" t="s">
        <v>99</v>
      </c>
      <c r="B39" s="43" t="s">
        <v>119</v>
      </c>
      <c r="C39" s="43"/>
      <c r="D39" s="43"/>
      <c r="E39" s="43"/>
      <c r="F39" s="43"/>
      <c r="G39" s="43"/>
      <c r="H39" s="43"/>
      <c r="I39" s="43"/>
      <c r="J39" s="82">
        <v>0.2</v>
      </c>
      <c r="K39" s="61">
        <f>J39*K29</f>
        <v>0</v>
      </c>
      <c r="L39" s="434"/>
      <c r="M39" s="434"/>
      <c r="N39" s="434"/>
    </row>
    <row r="40" spans="1:14">
      <c r="A40" s="52" t="s">
        <v>101</v>
      </c>
      <c r="B40" s="43" t="s">
        <v>120</v>
      </c>
      <c r="C40" s="43"/>
      <c r="D40" s="43"/>
      <c r="E40" s="43"/>
      <c r="F40" s="43"/>
      <c r="G40" s="43"/>
      <c r="H40" s="43"/>
      <c r="I40" s="43"/>
      <c r="J40" s="72">
        <v>2.5000000000000001E-2</v>
      </c>
      <c r="K40" s="61">
        <f>J40*K29</f>
        <v>0</v>
      </c>
      <c r="L40" s="434"/>
      <c r="M40" s="434"/>
      <c r="N40" s="434"/>
    </row>
    <row r="41" spans="1:14">
      <c r="A41" s="83" t="s">
        <v>105</v>
      </c>
      <c r="B41" s="84" t="s">
        <v>121</v>
      </c>
      <c r="C41" s="84"/>
      <c r="D41" s="85" t="s">
        <v>122</v>
      </c>
      <c r="E41" s="86">
        <v>0.03</v>
      </c>
      <c r="F41" s="87" t="s">
        <v>123</v>
      </c>
      <c r="G41" s="88">
        <v>1</v>
      </c>
      <c r="H41" s="84"/>
      <c r="I41" s="84"/>
      <c r="J41" s="72">
        <f>E41*G41</f>
        <v>0.03</v>
      </c>
      <c r="K41" s="61">
        <f>J41*K29</f>
        <v>0</v>
      </c>
      <c r="L41" s="434"/>
      <c r="M41" s="434"/>
      <c r="N41" s="434"/>
    </row>
    <row r="42" spans="1:14">
      <c r="A42" s="52" t="s">
        <v>108</v>
      </c>
      <c r="B42" s="43" t="s">
        <v>124</v>
      </c>
      <c r="C42" s="43"/>
      <c r="D42" s="43"/>
      <c r="E42" s="43"/>
      <c r="F42" s="43"/>
      <c r="G42" s="43"/>
      <c r="H42" s="43"/>
      <c r="I42" s="43"/>
      <c r="J42" s="72">
        <v>1.4999999999999999E-2</v>
      </c>
      <c r="K42" s="61">
        <f>J42*K29</f>
        <v>0</v>
      </c>
      <c r="L42" s="434"/>
      <c r="M42" s="434"/>
      <c r="N42" s="434"/>
    </row>
    <row r="43" spans="1:14">
      <c r="A43" s="52" t="s">
        <v>125</v>
      </c>
      <c r="B43" s="43" t="s">
        <v>126</v>
      </c>
      <c r="C43" s="43"/>
      <c r="D43" s="43"/>
      <c r="E43" s="43"/>
      <c r="F43" s="43"/>
      <c r="G43" s="43"/>
      <c r="H43" s="43"/>
      <c r="I43" s="43"/>
      <c r="J43" s="72">
        <v>0.01</v>
      </c>
      <c r="K43" s="61">
        <f>J43*K29</f>
        <v>0</v>
      </c>
      <c r="L43" s="434"/>
      <c r="M43" s="434"/>
      <c r="N43" s="434"/>
    </row>
    <row r="44" spans="1:14" ht="14.85" customHeight="1">
      <c r="A44" s="52" t="s">
        <v>127</v>
      </c>
      <c r="B44" s="43" t="s">
        <v>128</v>
      </c>
      <c r="C44" s="43"/>
      <c r="D44" s="43"/>
      <c r="E44" s="43"/>
      <c r="F44" s="43"/>
      <c r="G44" s="43"/>
      <c r="H44" s="43"/>
      <c r="I44" s="43"/>
      <c r="J44" s="72">
        <v>6.0000000000000001E-3</v>
      </c>
      <c r="K44" s="61">
        <f>J44*K29</f>
        <v>0</v>
      </c>
      <c r="L44" s="434" t="s">
        <v>73</v>
      </c>
      <c r="M44" s="434"/>
      <c r="N44" s="434"/>
    </row>
    <row r="45" spans="1:14">
      <c r="A45" s="52" t="s">
        <v>129</v>
      </c>
      <c r="B45" s="43" t="s">
        <v>130</v>
      </c>
      <c r="C45" s="43"/>
      <c r="D45" s="43"/>
      <c r="E45" s="43"/>
      <c r="F45" s="43"/>
      <c r="G45" s="43"/>
      <c r="H45" s="43"/>
      <c r="I45" s="43"/>
      <c r="J45" s="72">
        <v>2E-3</v>
      </c>
      <c r="K45" s="61">
        <f>J45*K29</f>
        <v>0</v>
      </c>
      <c r="L45" s="434"/>
      <c r="M45" s="434"/>
      <c r="N45" s="434"/>
    </row>
    <row r="46" spans="1:14">
      <c r="A46" s="52" t="s">
        <v>131</v>
      </c>
      <c r="B46" s="43" t="s">
        <v>132</v>
      </c>
      <c r="C46" s="43"/>
      <c r="D46" s="43"/>
      <c r="E46" s="43"/>
      <c r="F46" s="43"/>
      <c r="G46" s="43"/>
      <c r="H46" s="43"/>
      <c r="I46" s="43"/>
      <c r="J46" s="72">
        <v>0.08</v>
      </c>
      <c r="K46" s="61">
        <f>J46*K29</f>
        <v>0</v>
      </c>
      <c r="L46" s="434"/>
      <c r="M46" s="434"/>
      <c r="N46" s="434"/>
    </row>
    <row r="47" spans="1:14">
      <c r="A47" s="455" t="s">
        <v>133</v>
      </c>
      <c r="B47" s="455"/>
      <c r="C47" s="455"/>
      <c r="D47" s="455"/>
      <c r="E47" s="455"/>
      <c r="F47" s="455"/>
      <c r="G47" s="455"/>
      <c r="H47" s="455"/>
      <c r="I47" s="455"/>
      <c r="J47" s="89">
        <f>SUM(J39:J46)</f>
        <v>0.36800000000000005</v>
      </c>
      <c r="K47" s="90">
        <f>+SUM(K39:K46)</f>
        <v>0</v>
      </c>
      <c r="L47" s="434"/>
      <c r="M47" s="434"/>
      <c r="N47" s="434"/>
    </row>
    <row r="48" spans="1:14">
      <c r="A48" s="91"/>
      <c r="B48" s="91"/>
      <c r="C48" s="91"/>
      <c r="D48" s="91"/>
      <c r="E48" s="91"/>
      <c r="F48" s="91"/>
      <c r="G48" s="91"/>
      <c r="H48" s="91"/>
      <c r="I48" s="91"/>
      <c r="J48" s="74"/>
      <c r="K48" s="48"/>
      <c r="L48" s="434"/>
      <c r="M48" s="434"/>
      <c r="N48" s="434"/>
    </row>
    <row r="49" spans="1:14">
      <c r="A49" s="92" t="s">
        <v>134</v>
      </c>
      <c r="B49" s="71"/>
      <c r="C49" s="71"/>
      <c r="D49" s="71"/>
      <c r="E49" s="71"/>
      <c r="F49" s="71"/>
      <c r="G49" s="71"/>
      <c r="H49" s="71"/>
      <c r="I49" s="93"/>
      <c r="J49" s="94"/>
      <c r="K49" s="95"/>
      <c r="L49" s="434"/>
      <c r="M49" s="434"/>
      <c r="N49" s="434"/>
    </row>
    <row r="50" spans="1:14">
      <c r="A50" s="52" t="s">
        <v>99</v>
      </c>
      <c r="B50" s="43" t="s">
        <v>135</v>
      </c>
      <c r="C50" s="43"/>
      <c r="D50" s="43"/>
      <c r="E50" s="43"/>
      <c r="F50" s="43"/>
      <c r="G50" s="43"/>
      <c r="H50" s="43"/>
      <c r="I50" s="43"/>
      <c r="J50" s="96"/>
      <c r="K50" s="61">
        <f>'3-BENEFÍCIOS OFICIAL ELETRICIST'!E7</f>
        <v>0</v>
      </c>
      <c r="L50" s="434"/>
      <c r="M50" s="434"/>
      <c r="N50" s="434"/>
    </row>
    <row r="51" spans="1:14">
      <c r="A51" s="52" t="s">
        <v>101</v>
      </c>
      <c r="B51" s="43" t="s">
        <v>136</v>
      </c>
      <c r="C51" s="43"/>
      <c r="D51" s="43"/>
      <c r="E51" s="43"/>
      <c r="F51" s="43"/>
      <c r="G51" s="43"/>
      <c r="H51" s="43"/>
      <c r="I51" s="43"/>
      <c r="J51" s="97"/>
      <c r="K51" s="61">
        <f>'3-BENEFÍCIOS OFICIAL ELETRICIST'!E14</f>
        <v>0</v>
      </c>
      <c r="L51" s="434"/>
      <c r="M51" s="434"/>
      <c r="N51" s="434"/>
    </row>
    <row r="52" spans="1:14">
      <c r="A52" s="52" t="s">
        <v>105</v>
      </c>
      <c r="B52" s="43" t="s">
        <v>137</v>
      </c>
      <c r="C52" s="43"/>
      <c r="D52" s="43"/>
      <c r="E52" s="43"/>
      <c r="F52" s="43"/>
      <c r="G52" s="43"/>
      <c r="H52" s="43"/>
      <c r="I52" s="43"/>
      <c r="J52" s="97"/>
      <c r="K52" s="56">
        <v>0</v>
      </c>
      <c r="L52" s="434"/>
      <c r="M52" s="434"/>
      <c r="N52" s="434"/>
    </row>
    <row r="53" spans="1:14">
      <c r="A53" s="52" t="s">
        <v>108</v>
      </c>
      <c r="B53" s="453" t="s">
        <v>138</v>
      </c>
      <c r="C53" s="453"/>
      <c r="D53" s="453"/>
      <c r="E53" s="453"/>
      <c r="F53" s="453"/>
      <c r="G53" s="463"/>
      <c r="H53" s="463"/>
      <c r="I53" s="99" t="s">
        <v>104</v>
      </c>
      <c r="J53" s="100" t="s">
        <v>57</v>
      </c>
      <c r="K53" s="56" t="s">
        <v>57</v>
      </c>
      <c r="L53" s="434"/>
      <c r="M53" s="434"/>
      <c r="N53" s="434"/>
    </row>
    <row r="54" spans="1:14">
      <c r="A54" s="52" t="s">
        <v>125</v>
      </c>
      <c r="B54" s="43" t="s">
        <v>139</v>
      </c>
      <c r="C54" s="43"/>
      <c r="D54" s="43"/>
      <c r="E54" s="43"/>
      <c r="F54" s="43"/>
      <c r="G54" s="43"/>
      <c r="H54" s="43"/>
      <c r="I54" s="43"/>
      <c r="J54" s="97"/>
      <c r="K54" s="56">
        <f>'3-BENEFÍCIOS OFICIAL ELETRICIST'!E19</f>
        <v>0</v>
      </c>
      <c r="L54" s="434"/>
      <c r="M54" s="434"/>
      <c r="N54" s="434"/>
    </row>
    <row r="55" spans="1:14">
      <c r="A55" s="52" t="s">
        <v>127</v>
      </c>
      <c r="B55" s="43" t="s">
        <v>140</v>
      </c>
      <c r="C55" s="43"/>
      <c r="D55" s="43"/>
      <c r="E55" s="43"/>
      <c r="F55" s="43"/>
      <c r="G55" s="43"/>
      <c r="H55" s="43"/>
      <c r="I55" s="43"/>
      <c r="J55" s="97"/>
      <c r="K55" s="101">
        <f>'3-BENEFÍCIOS OFICIAL ELETRICIST'!E21</f>
        <v>0</v>
      </c>
      <c r="L55" s="434"/>
      <c r="M55" s="434"/>
      <c r="N55" s="434"/>
    </row>
    <row r="56" spans="1:14">
      <c r="A56" s="464" t="s">
        <v>141</v>
      </c>
      <c r="B56" s="464"/>
      <c r="C56" s="464"/>
      <c r="D56" s="464"/>
      <c r="E56" s="464"/>
      <c r="F56" s="464"/>
      <c r="G56" s="464"/>
      <c r="H56" s="464"/>
      <c r="I56" s="464"/>
      <c r="J56" s="464"/>
      <c r="K56" s="77">
        <f>SUM(K50:K55)</f>
        <v>0</v>
      </c>
      <c r="L56" s="434"/>
      <c r="M56" s="434"/>
      <c r="N56" s="434"/>
    </row>
    <row r="57" spans="1:14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34"/>
      <c r="M57" s="434"/>
      <c r="N57" s="434"/>
    </row>
    <row r="58" spans="1:14">
      <c r="A58" s="38" t="s">
        <v>142</v>
      </c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434"/>
      <c r="M58" s="434"/>
      <c r="N58" s="434"/>
    </row>
    <row r="59" spans="1:14">
      <c r="A59" s="102" t="s">
        <v>143</v>
      </c>
      <c r="B59" s="103"/>
      <c r="C59" s="103"/>
      <c r="D59" s="103"/>
      <c r="E59" s="103"/>
      <c r="F59" s="103"/>
      <c r="G59" s="103"/>
      <c r="H59" s="103"/>
      <c r="I59" s="103"/>
      <c r="J59" s="103"/>
      <c r="K59" s="104">
        <f>K36</f>
        <v>0</v>
      </c>
      <c r="L59" s="434"/>
      <c r="M59" s="434"/>
      <c r="N59" s="434"/>
    </row>
    <row r="60" spans="1:14">
      <c r="A60" s="102" t="s">
        <v>144</v>
      </c>
      <c r="B60" s="103"/>
      <c r="C60" s="103"/>
      <c r="D60" s="103"/>
      <c r="E60" s="103"/>
      <c r="F60" s="103"/>
      <c r="G60" s="103"/>
      <c r="H60" s="103"/>
      <c r="I60" s="103"/>
      <c r="J60" s="103"/>
      <c r="K60" s="104">
        <f>K47</f>
        <v>0</v>
      </c>
      <c r="L60" s="434"/>
      <c r="M60" s="434"/>
      <c r="N60" s="434"/>
    </row>
    <row r="61" spans="1:14">
      <c r="A61" s="102" t="s">
        <v>145</v>
      </c>
      <c r="B61" s="103"/>
      <c r="C61" s="103"/>
      <c r="D61" s="103"/>
      <c r="E61" s="103"/>
      <c r="F61" s="103"/>
      <c r="G61" s="103"/>
      <c r="H61" s="103"/>
      <c r="I61" s="103"/>
      <c r="J61" s="103"/>
      <c r="K61" s="104">
        <f>K56</f>
        <v>0</v>
      </c>
      <c r="L61" s="434"/>
      <c r="M61" s="434"/>
      <c r="N61" s="434"/>
    </row>
    <row r="62" spans="1:14">
      <c r="A62" s="464" t="s">
        <v>141</v>
      </c>
      <c r="B62" s="464"/>
      <c r="C62" s="464"/>
      <c r="D62" s="464"/>
      <c r="E62" s="464"/>
      <c r="F62" s="464"/>
      <c r="G62" s="464"/>
      <c r="H62" s="464"/>
      <c r="I62" s="464"/>
      <c r="J62" s="464"/>
      <c r="K62" s="77">
        <f>SUM(K59:K61)</f>
        <v>0</v>
      </c>
      <c r="L62" s="434"/>
      <c r="M62" s="434"/>
      <c r="N62" s="434"/>
    </row>
    <row r="63" spans="1:14">
      <c r="A63" s="102"/>
      <c r="B63" s="103"/>
      <c r="C63" s="103"/>
      <c r="D63" s="103"/>
      <c r="E63" s="103"/>
      <c r="F63" s="103"/>
      <c r="G63" s="103"/>
      <c r="H63" s="103"/>
      <c r="I63" s="103"/>
      <c r="J63" s="103"/>
      <c r="K63" s="105"/>
      <c r="L63" s="434"/>
      <c r="M63" s="434"/>
      <c r="N63" s="434"/>
    </row>
    <row r="64" spans="1:14" ht="18">
      <c r="A64" s="38" t="s">
        <v>146</v>
      </c>
      <c r="B64" s="38"/>
      <c r="C64" s="38"/>
      <c r="D64" s="38"/>
      <c r="E64" s="38"/>
      <c r="F64" s="38"/>
      <c r="G64" s="38"/>
      <c r="H64" s="38"/>
      <c r="I64" s="106" t="s">
        <v>147</v>
      </c>
      <c r="J64" s="107" t="s">
        <v>57</v>
      </c>
      <c r="K64" s="59" t="s">
        <v>98</v>
      </c>
      <c r="L64" s="434"/>
      <c r="M64" s="434"/>
      <c r="N64" s="434"/>
    </row>
    <row r="65" spans="1:14" ht="14.85" customHeight="1">
      <c r="A65" s="52" t="s">
        <v>99</v>
      </c>
      <c r="B65" s="453" t="s">
        <v>148</v>
      </c>
      <c r="C65" s="453"/>
      <c r="D65" s="453"/>
      <c r="E65" s="453"/>
      <c r="F65" s="453"/>
      <c r="G65" s="453"/>
      <c r="H65" s="453"/>
      <c r="I65" s="108">
        <v>5.5500000000000001E-2</v>
      </c>
      <c r="J65" s="72">
        <f>(1/12)*I65</f>
        <v>4.6249999999999998E-3</v>
      </c>
      <c r="K65" s="61">
        <f t="shared" ref="K65:K70" si="0">J65*$K$29</f>
        <v>0</v>
      </c>
      <c r="L65" s="434" t="s">
        <v>73</v>
      </c>
      <c r="M65" s="434"/>
      <c r="N65" s="434"/>
    </row>
    <row r="66" spans="1:14" ht="12.75" customHeight="1">
      <c r="A66" s="52" t="s">
        <v>101</v>
      </c>
      <c r="B66" s="453" t="s">
        <v>149</v>
      </c>
      <c r="C66" s="453"/>
      <c r="D66" s="453"/>
      <c r="E66" s="453"/>
      <c r="F66" s="453"/>
      <c r="G66" s="453"/>
      <c r="H66" s="453"/>
      <c r="I66" s="453"/>
      <c r="J66" s="72">
        <f>J46*J65</f>
        <v>3.6999999999999999E-4</v>
      </c>
      <c r="K66" s="61">
        <f t="shared" si="0"/>
        <v>0</v>
      </c>
      <c r="L66" s="434"/>
      <c r="M66" s="434"/>
      <c r="N66" s="434"/>
    </row>
    <row r="67" spans="1:14" ht="28.35" customHeight="1">
      <c r="A67" s="52" t="s">
        <v>105</v>
      </c>
      <c r="B67" s="465" t="s">
        <v>150</v>
      </c>
      <c r="C67" s="465"/>
      <c r="D67" s="465"/>
      <c r="E67" s="465"/>
      <c r="F67" s="465"/>
      <c r="G67" s="465"/>
      <c r="H67" s="465"/>
      <c r="I67" s="465"/>
      <c r="J67" s="72">
        <f>(0.4)*J65</f>
        <v>1.8500000000000001E-3</v>
      </c>
      <c r="K67" s="61">
        <f t="shared" si="0"/>
        <v>0</v>
      </c>
      <c r="L67" s="434"/>
      <c r="M67" s="434"/>
      <c r="N67" s="434"/>
    </row>
    <row r="68" spans="1:14" ht="26.85" customHeight="1">
      <c r="A68" s="52" t="s">
        <v>108</v>
      </c>
      <c r="B68" s="466" t="s">
        <v>151</v>
      </c>
      <c r="C68" s="466"/>
      <c r="D68" s="466"/>
      <c r="E68" s="466"/>
      <c r="F68" s="466"/>
      <c r="G68" s="466"/>
      <c r="H68" s="466"/>
      <c r="I68" s="109">
        <f>1-I65</f>
        <v>0.94450000000000001</v>
      </c>
      <c r="J68" s="72">
        <f>((7/30)/12)*I68</f>
        <v>1.8365277777777779E-2</v>
      </c>
      <c r="K68" s="61">
        <f t="shared" si="0"/>
        <v>0</v>
      </c>
      <c r="L68" s="434"/>
      <c r="M68" s="434"/>
      <c r="N68" s="434"/>
    </row>
    <row r="69" spans="1:14" ht="12.75" customHeight="1">
      <c r="A69" s="52" t="s">
        <v>125</v>
      </c>
      <c r="B69" s="43" t="s">
        <v>152</v>
      </c>
      <c r="C69" s="43"/>
      <c r="D69" s="43"/>
      <c r="E69" s="43"/>
      <c r="F69" s="43"/>
      <c r="G69" s="43"/>
      <c r="H69" s="110"/>
      <c r="I69" s="111"/>
      <c r="J69" s="112">
        <f>J47*J68</f>
        <v>6.7584222222222233E-3</v>
      </c>
      <c r="K69" s="61">
        <f t="shared" si="0"/>
        <v>0</v>
      </c>
      <c r="L69" s="434"/>
      <c r="M69" s="434"/>
      <c r="N69" s="434"/>
    </row>
    <row r="70" spans="1:14" ht="33.6" customHeight="1">
      <c r="A70" s="52" t="s">
        <v>127</v>
      </c>
      <c r="B70" s="467" t="s">
        <v>153</v>
      </c>
      <c r="C70" s="467"/>
      <c r="D70" s="467"/>
      <c r="E70" s="467"/>
      <c r="F70" s="467"/>
      <c r="G70" s="467"/>
      <c r="H70" s="467"/>
      <c r="I70" s="467"/>
      <c r="J70" s="72">
        <f>0.4*0.08*(J69+J68)</f>
        <v>8.0395840000000004E-4</v>
      </c>
      <c r="K70" s="61">
        <f t="shared" si="0"/>
        <v>0</v>
      </c>
      <c r="L70" s="434"/>
      <c r="M70" s="434"/>
      <c r="N70" s="434"/>
    </row>
    <row r="71" spans="1:14" ht="12.75" customHeight="1">
      <c r="A71" s="468" t="s">
        <v>141</v>
      </c>
      <c r="B71" s="468"/>
      <c r="C71" s="468"/>
      <c r="D71" s="468"/>
      <c r="E71" s="468"/>
      <c r="F71" s="468"/>
      <c r="G71" s="468"/>
      <c r="H71" s="468"/>
      <c r="I71" s="468"/>
      <c r="J71" s="468"/>
      <c r="K71" s="68">
        <f>SUM(K65:K70)</f>
        <v>0</v>
      </c>
      <c r="L71" s="434"/>
      <c r="M71" s="434"/>
      <c r="N71" s="434"/>
    </row>
    <row r="72" spans="1:14" ht="12.75" customHeight="1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34"/>
      <c r="M72" s="434"/>
      <c r="N72" s="434"/>
    </row>
    <row r="73" spans="1:14">
      <c r="A73" s="38" t="s">
        <v>154</v>
      </c>
      <c r="B73" s="113"/>
      <c r="C73" s="113"/>
      <c r="D73" s="113"/>
      <c r="E73" s="113"/>
      <c r="F73" s="113"/>
      <c r="G73" s="113"/>
      <c r="H73" s="113"/>
      <c r="I73" s="113"/>
      <c r="J73" s="114"/>
      <c r="K73" s="59" t="s">
        <v>98</v>
      </c>
      <c r="L73" s="434"/>
      <c r="M73" s="434"/>
      <c r="N73" s="434"/>
    </row>
    <row r="74" spans="1:14">
      <c r="A74" s="92" t="s">
        <v>155</v>
      </c>
      <c r="B74" s="71"/>
      <c r="C74" s="71"/>
      <c r="D74" s="71"/>
      <c r="E74" s="71"/>
      <c r="F74" s="71"/>
      <c r="G74" s="71"/>
      <c r="H74" s="71"/>
      <c r="I74" s="115" t="s">
        <v>57</v>
      </c>
      <c r="J74" s="116"/>
      <c r="K74" s="117"/>
      <c r="L74" s="434"/>
      <c r="M74" s="434"/>
      <c r="N74" s="434"/>
    </row>
    <row r="75" spans="1:14">
      <c r="A75" s="52" t="s">
        <v>99</v>
      </c>
      <c r="B75" s="469" t="s">
        <v>156</v>
      </c>
      <c r="C75" s="469"/>
      <c r="D75" s="469"/>
      <c r="E75" s="469"/>
      <c r="F75" s="469"/>
      <c r="G75" s="469"/>
      <c r="H75" s="469"/>
      <c r="I75" s="118" t="s">
        <v>57</v>
      </c>
      <c r="J75" s="112">
        <f>(1/12)*J34</f>
        <v>9.2592592592592587E-3</v>
      </c>
      <c r="K75" s="61">
        <f t="shared" ref="K75:K80" si="1">J75*$K$29</f>
        <v>0</v>
      </c>
      <c r="L75" s="434"/>
      <c r="M75" s="434"/>
      <c r="N75" s="434"/>
    </row>
    <row r="76" spans="1:14" ht="27.6" customHeight="1">
      <c r="A76" s="52" t="s">
        <v>101</v>
      </c>
      <c r="B76" s="470" t="s">
        <v>157</v>
      </c>
      <c r="C76" s="470"/>
      <c r="D76" s="470"/>
      <c r="E76" s="470"/>
      <c r="F76" s="470"/>
      <c r="G76" s="471" t="s">
        <v>158</v>
      </c>
      <c r="H76" s="471"/>
      <c r="I76" s="119">
        <v>1</v>
      </c>
      <c r="J76" s="120">
        <f>(I76/30)/12</f>
        <v>2.7777777777777779E-3</v>
      </c>
      <c r="K76" s="61">
        <f t="shared" si="1"/>
        <v>0</v>
      </c>
      <c r="L76" s="434"/>
      <c r="M76" s="434"/>
      <c r="N76" s="434"/>
    </row>
    <row r="77" spans="1:14" ht="19.350000000000001" customHeight="1">
      <c r="A77" s="52" t="s">
        <v>105</v>
      </c>
      <c r="B77" s="472" t="s">
        <v>159</v>
      </c>
      <c r="C77" s="472"/>
      <c r="D77" s="472"/>
      <c r="E77" s="472"/>
      <c r="F77" s="472"/>
      <c r="G77" s="471" t="s">
        <v>147</v>
      </c>
      <c r="H77" s="471"/>
      <c r="I77" s="121">
        <v>1.4999999999999999E-2</v>
      </c>
      <c r="J77" s="120">
        <f>(5/30)/12*I77</f>
        <v>2.0833333333333332E-4</v>
      </c>
      <c r="K77" s="61">
        <f t="shared" si="1"/>
        <v>0</v>
      </c>
      <c r="L77" s="434"/>
      <c r="M77" s="434"/>
      <c r="N77" s="434"/>
    </row>
    <row r="78" spans="1:14" ht="26.85" customHeight="1">
      <c r="A78" s="52" t="s">
        <v>108</v>
      </c>
      <c r="B78" s="473" t="s">
        <v>160</v>
      </c>
      <c r="C78" s="473"/>
      <c r="D78" s="473"/>
      <c r="E78" s="473"/>
      <c r="F78" s="473"/>
      <c r="G78" s="471" t="s">
        <v>147</v>
      </c>
      <c r="H78" s="471"/>
      <c r="I78" s="121">
        <v>0.08</v>
      </c>
      <c r="J78" s="120">
        <f>(15/30)/12*I78</f>
        <v>3.3333333333333331E-3</v>
      </c>
      <c r="K78" s="61">
        <f t="shared" si="1"/>
        <v>0</v>
      </c>
      <c r="L78" s="434"/>
      <c r="M78" s="434"/>
      <c r="N78" s="434"/>
    </row>
    <row r="79" spans="1:14" ht="22.35" customHeight="1">
      <c r="A79" s="52" t="s">
        <v>125</v>
      </c>
      <c r="B79" s="474" t="s">
        <v>161</v>
      </c>
      <c r="C79" s="474"/>
      <c r="D79" s="474"/>
      <c r="E79" s="474"/>
      <c r="F79" s="474"/>
      <c r="G79" s="471" t="s">
        <v>147</v>
      </c>
      <c r="H79" s="471"/>
      <c r="I79" s="121">
        <v>0.05</v>
      </c>
      <c r="J79" s="122">
        <f>(4/(108*12))*I79</f>
        <v>1.5432098765432098E-4</v>
      </c>
      <c r="K79" s="61">
        <f t="shared" si="1"/>
        <v>0</v>
      </c>
      <c r="L79" s="434"/>
      <c r="M79" s="434"/>
      <c r="N79" s="434"/>
    </row>
    <row r="80" spans="1:14" ht="27.6" customHeight="1">
      <c r="A80" s="52" t="s">
        <v>127</v>
      </c>
      <c r="B80" s="475" t="s">
        <v>162</v>
      </c>
      <c r="C80" s="475"/>
      <c r="D80" s="475"/>
      <c r="E80" s="475"/>
      <c r="F80" s="475"/>
      <c r="G80" s="471" t="s">
        <v>158</v>
      </c>
      <c r="H80" s="471"/>
      <c r="I80" s="119">
        <v>5</v>
      </c>
      <c r="J80" s="72">
        <f>((1/30)/12)*I80</f>
        <v>1.388888888888889E-2</v>
      </c>
      <c r="K80" s="61">
        <f t="shared" si="1"/>
        <v>0</v>
      </c>
      <c r="L80" s="434"/>
      <c r="M80" s="434"/>
      <c r="N80" s="434"/>
    </row>
    <row r="81" spans="1:14">
      <c r="A81" s="123" t="s">
        <v>131</v>
      </c>
      <c r="B81" s="124" t="s">
        <v>163</v>
      </c>
      <c r="C81" s="124"/>
      <c r="D81" s="476"/>
      <c r="E81" s="476"/>
      <c r="F81" s="476"/>
      <c r="G81" s="476"/>
      <c r="H81" s="476"/>
      <c r="I81" s="476"/>
      <c r="J81" s="125"/>
      <c r="K81" s="126"/>
      <c r="L81" s="434"/>
      <c r="M81" s="434"/>
      <c r="N81" s="434"/>
    </row>
    <row r="82" spans="1:14">
      <c r="A82" s="477" t="s">
        <v>141</v>
      </c>
      <c r="B82" s="477"/>
      <c r="C82" s="477"/>
      <c r="D82" s="477"/>
      <c r="E82" s="477"/>
      <c r="F82" s="477"/>
      <c r="G82" s="477"/>
      <c r="H82" s="477"/>
      <c r="I82" s="477"/>
      <c r="J82" s="477"/>
      <c r="K82" s="77">
        <f>SUM(K75:K81)</f>
        <v>0</v>
      </c>
      <c r="L82" s="434"/>
      <c r="M82" s="434"/>
      <c r="N82" s="434"/>
    </row>
    <row r="83" spans="1:14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34"/>
      <c r="M83" s="434"/>
      <c r="N83" s="434"/>
    </row>
    <row r="84" spans="1:14">
      <c r="A84" s="127" t="s">
        <v>164</v>
      </c>
      <c r="B84" s="128"/>
      <c r="C84" s="128"/>
      <c r="D84" s="128"/>
      <c r="E84" s="128"/>
      <c r="F84" s="128"/>
      <c r="G84" s="128"/>
      <c r="H84" s="128"/>
      <c r="I84" s="128"/>
      <c r="J84" s="129"/>
      <c r="K84" s="130"/>
      <c r="L84" s="434"/>
      <c r="M84" s="434"/>
      <c r="N84" s="434"/>
    </row>
    <row r="85" spans="1:14">
      <c r="A85" s="52" t="s">
        <v>99</v>
      </c>
      <c r="B85" s="131" t="s">
        <v>165</v>
      </c>
      <c r="C85" s="98"/>
      <c r="D85" s="98"/>
      <c r="E85" s="98"/>
      <c r="F85" s="98"/>
      <c r="G85" s="98"/>
      <c r="H85" s="98" t="s">
        <v>166</v>
      </c>
      <c r="I85" s="132"/>
      <c r="J85" s="133">
        <v>0</v>
      </c>
      <c r="K85" s="56"/>
      <c r="L85" s="434"/>
      <c r="M85" s="434"/>
      <c r="N85" s="434"/>
    </row>
    <row r="86" spans="1:14" ht="14.85" customHeight="1">
      <c r="A86" s="478" t="s">
        <v>141</v>
      </c>
      <c r="B86" s="478"/>
      <c r="C86" s="478"/>
      <c r="D86" s="478"/>
      <c r="E86" s="478"/>
      <c r="F86" s="478"/>
      <c r="G86" s="478"/>
      <c r="H86" s="478"/>
      <c r="I86" s="478"/>
      <c r="J86" s="478"/>
      <c r="K86" s="134">
        <f>K85</f>
        <v>0</v>
      </c>
      <c r="L86" s="434" t="s">
        <v>73</v>
      </c>
      <c r="M86" s="434"/>
      <c r="N86" s="434"/>
    </row>
    <row r="87" spans="1:14">
      <c r="A87" s="135"/>
      <c r="B87" s="136"/>
      <c r="C87" s="136"/>
      <c r="D87" s="136"/>
      <c r="E87" s="136"/>
      <c r="F87" s="136"/>
      <c r="G87" s="136"/>
      <c r="H87" s="136"/>
      <c r="I87" s="137"/>
      <c r="J87" s="138"/>
      <c r="K87" s="139"/>
      <c r="L87" s="434"/>
      <c r="M87" s="434"/>
      <c r="N87" s="434"/>
    </row>
    <row r="88" spans="1:14">
      <c r="A88" s="38" t="s">
        <v>167</v>
      </c>
      <c r="B88" s="38"/>
      <c r="C88" s="38"/>
      <c r="D88" s="38"/>
      <c r="E88" s="38"/>
      <c r="F88" s="38"/>
      <c r="G88" s="38"/>
      <c r="H88" s="38"/>
      <c r="I88" s="38"/>
      <c r="J88" s="38"/>
      <c r="K88" s="38"/>
      <c r="L88" s="434"/>
      <c r="M88" s="434"/>
      <c r="N88" s="434"/>
    </row>
    <row r="89" spans="1:14">
      <c r="A89" s="102" t="s">
        <v>168</v>
      </c>
      <c r="B89" s="103"/>
      <c r="C89" s="103"/>
      <c r="D89" s="103"/>
      <c r="E89" s="103"/>
      <c r="F89" s="103"/>
      <c r="G89" s="103"/>
      <c r="H89" s="103"/>
      <c r="I89" s="103"/>
      <c r="J89" s="103"/>
      <c r="K89" s="140">
        <f>K82</f>
        <v>0</v>
      </c>
      <c r="L89" s="434"/>
      <c r="M89" s="434"/>
      <c r="N89" s="434"/>
    </row>
    <row r="90" spans="1:14">
      <c r="A90" s="102" t="s">
        <v>169</v>
      </c>
      <c r="B90" s="103"/>
      <c r="C90" s="103"/>
      <c r="D90" s="103"/>
      <c r="E90" s="103"/>
      <c r="F90" s="103"/>
      <c r="G90" s="103"/>
      <c r="H90" s="103"/>
      <c r="I90" s="103"/>
      <c r="J90" s="103"/>
      <c r="K90" s="140">
        <f>K86</f>
        <v>0</v>
      </c>
      <c r="L90" s="434"/>
      <c r="M90" s="434"/>
      <c r="N90" s="434"/>
    </row>
    <row r="91" spans="1:14">
      <c r="A91" s="464" t="s">
        <v>141</v>
      </c>
      <c r="B91" s="464"/>
      <c r="C91" s="464"/>
      <c r="D91" s="464"/>
      <c r="E91" s="464"/>
      <c r="F91" s="464"/>
      <c r="G91" s="464"/>
      <c r="H91" s="464"/>
      <c r="I91" s="464"/>
      <c r="J91" s="464"/>
      <c r="K91" s="141">
        <f>SUM(K89:K90)</f>
        <v>0</v>
      </c>
      <c r="L91" s="434"/>
      <c r="M91" s="434"/>
      <c r="N91" s="434"/>
    </row>
    <row r="92" spans="1:14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34"/>
      <c r="M92" s="434"/>
      <c r="N92" s="434"/>
    </row>
    <row r="93" spans="1:14">
      <c r="A93" s="455" t="s">
        <v>170</v>
      </c>
      <c r="B93" s="455"/>
      <c r="C93" s="455"/>
      <c r="D93" s="455"/>
      <c r="E93" s="455"/>
      <c r="F93" s="52"/>
      <c r="G93" s="52"/>
      <c r="H93" s="52"/>
      <c r="I93" s="52"/>
      <c r="J93" s="52"/>
      <c r="K93" s="59" t="s">
        <v>98</v>
      </c>
      <c r="L93" s="434"/>
      <c r="M93" s="434"/>
      <c r="N93" s="434"/>
    </row>
    <row r="94" spans="1:14">
      <c r="A94" s="52" t="s">
        <v>99</v>
      </c>
      <c r="B94" s="453" t="s">
        <v>171</v>
      </c>
      <c r="C94" s="453"/>
      <c r="D94" s="453"/>
      <c r="E94" s="453"/>
      <c r="F94" s="453"/>
      <c r="G94" s="453"/>
      <c r="H94" s="453"/>
      <c r="I94" s="453"/>
      <c r="J94" s="453"/>
      <c r="K94" s="142">
        <f>'3-BENEFÍCIOS OFICIAL ELETRICIST'!E33</f>
        <v>0</v>
      </c>
      <c r="L94" s="434"/>
      <c r="M94" s="434"/>
      <c r="N94" s="434"/>
    </row>
    <row r="95" spans="1:14">
      <c r="A95" s="52" t="s">
        <v>101</v>
      </c>
      <c r="B95" s="43" t="s">
        <v>172</v>
      </c>
      <c r="C95" s="43"/>
      <c r="D95" s="43"/>
      <c r="E95" s="143"/>
      <c r="F95" s="144"/>
      <c r="G95" s="145"/>
      <c r="H95" s="145"/>
      <c r="I95" s="145"/>
      <c r="J95" s="145"/>
      <c r="K95" s="146" t="s">
        <v>57</v>
      </c>
      <c r="L95" s="434"/>
      <c r="M95" s="434"/>
      <c r="N95" s="434"/>
    </row>
    <row r="96" spans="1:14">
      <c r="A96" s="52" t="s">
        <v>105</v>
      </c>
      <c r="B96" s="43" t="s">
        <v>173</v>
      </c>
      <c r="C96" s="43"/>
      <c r="D96" s="43"/>
      <c r="E96" s="143" t="s">
        <v>174</v>
      </c>
      <c r="F96" s="144"/>
      <c r="G96" s="145"/>
      <c r="H96" s="145"/>
      <c r="I96" s="145"/>
      <c r="J96" s="145"/>
      <c r="K96" s="147">
        <f>'0-FERRAMENTAL INDIVIDUAL'!G43</f>
        <v>0</v>
      </c>
      <c r="L96" s="434"/>
      <c r="M96" s="434"/>
      <c r="N96" s="434"/>
    </row>
    <row r="97" spans="1:14">
      <c r="A97" s="52" t="s">
        <v>108</v>
      </c>
      <c r="B97" s="43" t="s">
        <v>175</v>
      </c>
      <c r="C97" s="43"/>
      <c r="D97" s="43"/>
      <c r="E97" s="143" t="s">
        <v>174</v>
      </c>
      <c r="F97" s="144"/>
      <c r="G97" s="145"/>
      <c r="H97" s="145"/>
      <c r="I97" s="145"/>
      <c r="J97" s="145"/>
      <c r="K97" s="147">
        <f>'3-BENEFÍCIOS OFICIAL ELETRICIST'!E47</f>
        <v>0</v>
      </c>
      <c r="L97" s="434"/>
      <c r="M97" s="434"/>
      <c r="N97" s="434"/>
    </row>
    <row r="98" spans="1:14">
      <c r="A98" s="52" t="s">
        <v>125</v>
      </c>
      <c r="B98" s="479" t="s">
        <v>163</v>
      </c>
      <c r="C98" s="479"/>
      <c r="D98" s="479" t="s">
        <v>176</v>
      </c>
      <c r="E98" s="479"/>
      <c r="F98" s="479"/>
      <c r="G98" s="479"/>
      <c r="H98" s="479"/>
      <c r="I98" s="479"/>
      <c r="J98" s="479"/>
      <c r="K98" s="147" t="s">
        <v>57</v>
      </c>
      <c r="L98" s="434"/>
      <c r="M98" s="434"/>
      <c r="N98" s="434"/>
    </row>
    <row r="99" spans="1:14">
      <c r="A99" s="480" t="s">
        <v>141</v>
      </c>
      <c r="B99" s="480"/>
      <c r="C99" s="480"/>
      <c r="D99" s="480"/>
      <c r="E99" s="480"/>
      <c r="F99" s="480"/>
      <c r="G99" s="480"/>
      <c r="H99" s="480"/>
      <c r="I99" s="480"/>
      <c r="J99" s="480"/>
      <c r="K99" s="141">
        <f>SUM(K94:K98)</f>
        <v>0</v>
      </c>
      <c r="L99" s="434"/>
      <c r="M99" s="434"/>
      <c r="N99" s="434"/>
    </row>
    <row r="100" spans="1:14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34"/>
      <c r="M100" s="434"/>
      <c r="N100" s="434"/>
    </row>
    <row r="101" spans="1:14">
      <c r="A101" s="455" t="s">
        <v>177</v>
      </c>
      <c r="B101" s="455"/>
      <c r="C101" s="455"/>
      <c r="D101" s="455"/>
      <c r="E101" s="455"/>
      <c r="F101" s="455"/>
      <c r="G101" s="455"/>
      <c r="H101" s="455"/>
      <c r="I101" s="455"/>
      <c r="J101" s="52" t="s">
        <v>178</v>
      </c>
      <c r="K101" s="59" t="s">
        <v>179</v>
      </c>
      <c r="L101" s="434"/>
      <c r="M101" s="434"/>
      <c r="N101" s="434"/>
    </row>
    <row r="102" spans="1:14">
      <c r="A102" s="52" t="s">
        <v>99</v>
      </c>
      <c r="B102" s="43" t="s">
        <v>180</v>
      </c>
      <c r="C102" s="43"/>
      <c r="D102" s="43"/>
      <c r="E102" s="43"/>
      <c r="F102" s="43"/>
      <c r="G102" s="43"/>
      <c r="H102" s="43"/>
      <c r="I102" s="43"/>
      <c r="J102" s="148">
        <v>0</v>
      </c>
      <c r="K102" s="149">
        <f>J102*($K$29+$K$62+$K$99+$K$91+$K$71)</f>
        <v>0</v>
      </c>
      <c r="L102" s="434"/>
      <c r="M102" s="434"/>
      <c r="N102" s="434"/>
    </row>
    <row r="103" spans="1:14">
      <c r="A103" s="52" t="s">
        <v>101</v>
      </c>
      <c r="B103" s="43" t="s">
        <v>181</v>
      </c>
      <c r="C103" s="43"/>
      <c r="D103" s="43"/>
      <c r="E103" s="43"/>
      <c r="F103" s="43"/>
      <c r="G103" s="43"/>
      <c r="H103" s="43"/>
      <c r="I103" s="43"/>
      <c r="J103" s="148">
        <v>0</v>
      </c>
      <c r="K103" s="149">
        <f>J103*($K$29+$K$62+$K$99+$K$91+$K$71+$K$102)</f>
        <v>0</v>
      </c>
      <c r="L103" s="434"/>
      <c r="M103" s="434"/>
      <c r="N103" s="434"/>
    </row>
    <row r="104" spans="1:14" ht="12.75" customHeight="1">
      <c r="A104" s="481" t="s">
        <v>105</v>
      </c>
      <c r="B104" s="43" t="s">
        <v>182</v>
      </c>
      <c r="C104" s="43"/>
      <c r="D104" s="43"/>
      <c r="E104" s="43"/>
      <c r="F104" s="43"/>
      <c r="G104" s="43"/>
      <c r="H104" s="43"/>
      <c r="I104" s="145" t="s">
        <v>183</v>
      </c>
      <c r="J104" s="482">
        <f>SUM(I105:I110)</f>
        <v>8.6499999999999994E-2</v>
      </c>
      <c r="K104" s="483">
        <f>(K120+K102+K103)/(1-J104)*J104</f>
        <v>0</v>
      </c>
      <c r="L104" s="434"/>
      <c r="M104" s="434"/>
      <c r="N104" s="434"/>
    </row>
    <row r="105" spans="1:14" ht="12.75" customHeight="1">
      <c r="A105" s="481"/>
      <c r="B105" s="150"/>
      <c r="C105" s="484" t="s">
        <v>184</v>
      </c>
      <c r="D105" s="484"/>
      <c r="E105" s="484"/>
      <c r="F105" s="151" t="s">
        <v>185</v>
      </c>
      <c r="G105" s="152"/>
      <c r="H105" s="152"/>
      <c r="I105" s="153">
        <v>6.4999999999999997E-3</v>
      </c>
      <c r="J105" s="482"/>
      <c r="K105" s="483"/>
      <c r="L105" s="434"/>
      <c r="M105" s="434"/>
      <c r="N105" s="434"/>
    </row>
    <row r="106" spans="1:14" ht="12.75" customHeight="1">
      <c r="A106" s="481"/>
      <c r="B106" s="154"/>
      <c r="C106" s="154"/>
      <c r="D106" s="154"/>
      <c r="E106" s="154"/>
      <c r="F106" s="151" t="s">
        <v>186</v>
      </c>
      <c r="G106" s="152"/>
      <c r="H106" s="152"/>
      <c r="I106" s="153">
        <v>0.03</v>
      </c>
      <c r="J106" s="482"/>
      <c r="K106" s="483"/>
      <c r="L106" s="434"/>
      <c r="M106" s="434"/>
      <c r="N106" s="434"/>
    </row>
    <row r="107" spans="1:14" ht="12.75" customHeight="1">
      <c r="A107" s="481"/>
      <c r="B107" s="154"/>
      <c r="C107" s="155"/>
      <c r="D107" s="155"/>
      <c r="E107" s="155"/>
      <c r="F107" s="151" t="s">
        <v>187</v>
      </c>
      <c r="G107" s="485"/>
      <c r="H107" s="485"/>
      <c r="I107" s="153">
        <v>0</v>
      </c>
      <c r="J107" s="482"/>
      <c r="K107" s="483"/>
      <c r="L107" s="434" t="s">
        <v>73</v>
      </c>
      <c r="M107" s="434"/>
      <c r="N107" s="434"/>
    </row>
    <row r="108" spans="1:14" ht="12.75" customHeight="1">
      <c r="A108" s="481"/>
      <c r="B108" s="154"/>
      <c r="C108" s="484" t="s">
        <v>188</v>
      </c>
      <c r="D108" s="484"/>
      <c r="E108" s="484"/>
      <c r="F108" s="151" t="s">
        <v>189</v>
      </c>
      <c r="G108" s="152"/>
      <c r="H108" s="152"/>
      <c r="I108" s="153">
        <v>0.05</v>
      </c>
      <c r="J108" s="482"/>
      <c r="K108" s="483"/>
      <c r="L108" s="434"/>
      <c r="M108" s="434"/>
      <c r="N108" s="434"/>
    </row>
    <row r="109" spans="1:14" ht="12.75" customHeight="1">
      <c r="A109" s="481"/>
      <c r="B109" s="154"/>
      <c r="C109" s="155"/>
      <c r="D109" s="155"/>
      <c r="E109" s="155"/>
      <c r="F109" s="151" t="s">
        <v>187</v>
      </c>
      <c r="G109" s="485"/>
      <c r="H109" s="485"/>
      <c r="I109" s="153">
        <v>0</v>
      </c>
      <c r="J109" s="482"/>
      <c r="K109" s="483"/>
      <c r="L109" s="434"/>
      <c r="M109" s="434"/>
      <c r="N109" s="434"/>
    </row>
    <row r="110" spans="1:14" ht="12.75" customHeight="1">
      <c r="A110" s="481"/>
      <c r="C110" s="486" t="s">
        <v>190</v>
      </c>
      <c r="D110" s="486"/>
      <c r="E110" s="486"/>
      <c r="F110" s="156" t="s">
        <v>191</v>
      </c>
      <c r="G110" s="487"/>
      <c r="H110" s="487"/>
      <c r="I110" s="157">
        <v>0</v>
      </c>
      <c r="J110" s="482"/>
      <c r="K110" s="483"/>
      <c r="L110" s="434"/>
      <c r="M110" s="434"/>
      <c r="N110" s="434"/>
    </row>
    <row r="111" spans="1:14">
      <c r="A111" s="480" t="s">
        <v>141</v>
      </c>
      <c r="B111" s="480"/>
      <c r="C111" s="480"/>
      <c r="D111" s="480"/>
      <c r="E111" s="480"/>
      <c r="F111" s="480"/>
      <c r="G111" s="480"/>
      <c r="H111" s="480"/>
      <c r="I111" s="480"/>
      <c r="J111" s="480"/>
      <c r="K111" s="141">
        <f>SUM(K102:K110)</f>
        <v>0</v>
      </c>
      <c r="L111" s="434"/>
      <c r="M111" s="434"/>
      <c r="N111" s="434"/>
    </row>
    <row r="112" spans="1:14">
      <c r="A112" s="131"/>
      <c r="B112" s="131"/>
      <c r="C112" s="131"/>
      <c r="D112" s="131"/>
      <c r="E112" s="131"/>
      <c r="F112" s="131"/>
      <c r="G112" s="131"/>
      <c r="H112" s="131"/>
      <c r="I112" s="131"/>
      <c r="J112" s="131"/>
      <c r="K112" s="131"/>
      <c r="L112" s="434"/>
      <c r="M112" s="434"/>
      <c r="N112" s="434"/>
    </row>
    <row r="113" spans="1:14" ht="15.75">
      <c r="A113" s="488" t="s">
        <v>192</v>
      </c>
      <c r="B113" s="488"/>
      <c r="C113" s="488"/>
      <c r="D113" s="488"/>
      <c r="E113" s="488"/>
      <c r="F113" s="488"/>
      <c r="G113" s="488"/>
      <c r="H113" s="488"/>
      <c r="I113" s="488"/>
      <c r="J113" s="488"/>
      <c r="K113" s="488"/>
      <c r="L113" s="434"/>
      <c r="M113" s="434"/>
      <c r="N113" s="434"/>
    </row>
    <row r="114" spans="1:14">
      <c r="A114" s="455" t="s">
        <v>193</v>
      </c>
      <c r="B114" s="455"/>
      <c r="C114" s="455"/>
      <c r="D114" s="455"/>
      <c r="E114" s="455"/>
      <c r="F114" s="455"/>
      <c r="G114" s="455"/>
      <c r="H114" s="455"/>
      <c r="I114" s="455"/>
      <c r="J114" s="455"/>
      <c r="K114" s="59" t="s">
        <v>98</v>
      </c>
      <c r="L114" s="434"/>
      <c r="M114" s="434"/>
      <c r="N114" s="434"/>
    </row>
    <row r="115" spans="1:14">
      <c r="A115" s="52" t="s">
        <v>99</v>
      </c>
      <c r="B115" s="102" t="s">
        <v>97</v>
      </c>
      <c r="C115" s="43"/>
      <c r="D115" s="43"/>
      <c r="E115" s="43"/>
      <c r="F115" s="43"/>
      <c r="G115" s="43"/>
      <c r="H115" s="43"/>
      <c r="I115" s="43"/>
      <c r="J115" s="43"/>
      <c r="K115" s="141">
        <f>K29</f>
        <v>0</v>
      </c>
      <c r="L115" s="434"/>
      <c r="M115" s="434"/>
      <c r="N115" s="434"/>
    </row>
    <row r="116" spans="1:14">
      <c r="A116" s="52" t="s">
        <v>101</v>
      </c>
      <c r="B116" s="102" t="s">
        <v>111</v>
      </c>
      <c r="C116" s="43"/>
      <c r="D116" s="43"/>
      <c r="E116" s="43"/>
      <c r="F116" s="43"/>
      <c r="G116" s="43"/>
      <c r="H116" s="43"/>
      <c r="I116" s="43"/>
      <c r="J116" s="43"/>
      <c r="K116" s="141">
        <f>K62</f>
        <v>0</v>
      </c>
      <c r="L116" s="434"/>
      <c r="M116" s="434"/>
      <c r="N116" s="434"/>
    </row>
    <row r="117" spans="1:14">
      <c r="A117" s="52" t="s">
        <v>105</v>
      </c>
      <c r="B117" s="102" t="s">
        <v>194</v>
      </c>
      <c r="C117" s="43"/>
      <c r="D117" s="43"/>
      <c r="E117" s="43"/>
      <c r="F117" s="43"/>
      <c r="G117" s="43"/>
      <c r="H117" s="43"/>
      <c r="I117" s="43"/>
      <c r="J117" s="43"/>
      <c r="K117" s="141">
        <f>K71</f>
        <v>0</v>
      </c>
      <c r="L117" s="434"/>
      <c r="M117" s="434"/>
      <c r="N117" s="434"/>
    </row>
    <row r="118" spans="1:14">
      <c r="A118" s="52" t="s">
        <v>108</v>
      </c>
      <c r="B118" s="102" t="s">
        <v>195</v>
      </c>
      <c r="C118" s="43"/>
      <c r="D118" s="43"/>
      <c r="E118" s="43"/>
      <c r="F118" s="43"/>
      <c r="G118" s="43"/>
      <c r="H118" s="91"/>
      <c r="I118" s="158"/>
      <c r="J118" s="159"/>
      <c r="K118" s="141">
        <f>K91</f>
        <v>0</v>
      </c>
      <c r="L118" s="434"/>
      <c r="M118" s="434"/>
      <c r="N118" s="434"/>
    </row>
    <row r="119" spans="1:14">
      <c r="A119" s="52" t="s">
        <v>125</v>
      </c>
      <c r="B119" s="102" t="s">
        <v>170</v>
      </c>
      <c r="C119" s="43"/>
      <c r="D119" s="43"/>
      <c r="E119" s="43"/>
      <c r="F119" s="43"/>
      <c r="G119" s="43"/>
      <c r="H119" s="160"/>
      <c r="I119" s="131"/>
      <c r="J119" s="131"/>
      <c r="K119" s="141">
        <f>K99</f>
        <v>0</v>
      </c>
      <c r="L119" s="434"/>
      <c r="M119" s="434"/>
      <c r="N119" s="434"/>
    </row>
    <row r="120" spans="1:14">
      <c r="A120" s="489" t="s">
        <v>196</v>
      </c>
      <c r="B120" s="489"/>
      <c r="C120" s="489"/>
      <c r="D120" s="489"/>
      <c r="E120" s="489"/>
      <c r="F120" s="489"/>
      <c r="G120" s="489"/>
      <c r="H120" s="489"/>
      <c r="I120" s="489"/>
      <c r="J120" s="489"/>
      <c r="K120" s="141">
        <f>SUM(K115:K119)</f>
        <v>0</v>
      </c>
      <c r="L120" s="434"/>
      <c r="M120" s="434"/>
      <c r="N120" s="434"/>
    </row>
    <row r="121" spans="1:14">
      <c r="A121" s="52" t="s">
        <v>127</v>
      </c>
      <c r="B121" s="102" t="s">
        <v>197</v>
      </c>
      <c r="C121" s="43"/>
      <c r="D121" s="43"/>
      <c r="E121" s="43"/>
      <c r="F121" s="131"/>
      <c r="G121" s="43"/>
      <c r="H121" s="43"/>
      <c r="I121" s="43"/>
      <c r="J121" s="161" t="s">
        <v>57</v>
      </c>
      <c r="K121" s="141">
        <f>K111</f>
        <v>0</v>
      </c>
      <c r="L121" s="434"/>
      <c r="M121" s="434"/>
      <c r="N121" s="434"/>
    </row>
    <row r="122" spans="1:14" ht="15.75" customHeight="1">
      <c r="A122" s="490" t="s">
        <v>198</v>
      </c>
      <c r="B122" s="490"/>
      <c r="C122" s="490"/>
      <c r="D122" s="490"/>
      <c r="E122" s="490"/>
      <c r="F122" s="490"/>
      <c r="G122" s="490"/>
      <c r="H122" s="490"/>
      <c r="I122" s="490"/>
      <c r="J122" s="490"/>
      <c r="K122" s="162">
        <f>SUM(K120,K121)</f>
        <v>0</v>
      </c>
      <c r="L122" s="434"/>
      <c r="M122" s="434"/>
      <c r="N122" s="434"/>
    </row>
    <row r="123" spans="1:14">
      <c r="A123" s="131"/>
      <c r="B123" s="131"/>
      <c r="C123" s="131"/>
      <c r="D123" s="131"/>
      <c r="E123" s="131"/>
      <c r="F123" s="131"/>
      <c r="G123" s="131"/>
      <c r="H123" s="131"/>
      <c r="I123" s="131"/>
      <c r="J123" s="131"/>
      <c r="K123" s="131"/>
      <c r="L123" s="434"/>
      <c r="M123" s="434"/>
      <c r="N123" s="434"/>
    </row>
    <row r="124" spans="1:14" ht="15.75">
      <c r="A124" s="491" t="s">
        <v>199</v>
      </c>
      <c r="B124" s="491"/>
      <c r="C124" s="491"/>
      <c r="D124" s="491"/>
      <c r="E124" s="491"/>
      <c r="F124" s="491"/>
      <c r="G124" s="491"/>
      <c r="H124" s="491"/>
      <c r="I124" s="491"/>
      <c r="J124" s="491"/>
      <c r="K124" s="491"/>
      <c r="L124" s="434"/>
      <c r="M124" s="434"/>
      <c r="N124" s="434"/>
    </row>
    <row r="125" spans="1:14" ht="50.65" customHeight="1">
      <c r="A125" s="492" t="s">
        <v>200</v>
      </c>
      <c r="B125" s="492"/>
      <c r="C125" s="492"/>
      <c r="D125" s="493" t="s">
        <v>201</v>
      </c>
      <c r="E125" s="493"/>
      <c r="F125" s="493" t="s">
        <v>202</v>
      </c>
      <c r="G125" s="493"/>
      <c r="H125" s="493" t="s">
        <v>203</v>
      </c>
      <c r="I125" s="493"/>
      <c r="J125" s="163" t="s">
        <v>204</v>
      </c>
      <c r="K125" s="164" t="s">
        <v>205</v>
      </c>
      <c r="L125" s="434"/>
      <c r="M125" s="434"/>
      <c r="N125" s="434"/>
    </row>
    <row r="126" spans="1:14">
      <c r="A126" s="494" t="str">
        <f>K18</f>
        <v>OFICIAL ELETRICISTA</v>
      </c>
      <c r="B126" s="494"/>
      <c r="C126" s="494"/>
      <c r="D126" s="495">
        <f>K122</f>
        <v>0</v>
      </c>
      <c r="E126" s="495"/>
      <c r="F126" s="496">
        <v>1</v>
      </c>
      <c r="G126" s="496"/>
      <c r="H126" s="495">
        <f>D126*F126</f>
        <v>0</v>
      </c>
      <c r="I126" s="495"/>
      <c r="J126" s="165">
        <f>K15</f>
        <v>1</v>
      </c>
      <c r="K126" s="166">
        <f>H126*J126</f>
        <v>0</v>
      </c>
      <c r="L126" s="434"/>
      <c r="M126" s="434"/>
      <c r="N126" s="434"/>
    </row>
    <row r="127" spans="1:14">
      <c r="A127" s="497"/>
      <c r="B127" s="497"/>
      <c r="C127" s="497"/>
      <c r="D127" s="498"/>
      <c r="E127" s="498"/>
      <c r="F127" s="499"/>
      <c r="G127" s="499"/>
      <c r="H127" s="498"/>
      <c r="I127" s="498"/>
      <c r="J127" s="167"/>
      <c r="K127" s="168"/>
      <c r="L127" s="434"/>
      <c r="M127" s="434"/>
      <c r="N127" s="434"/>
    </row>
    <row r="128" spans="1:14" ht="15.75" customHeight="1">
      <c r="A128" s="503" t="s">
        <v>206</v>
      </c>
      <c r="B128" s="503"/>
      <c r="C128" s="503"/>
      <c r="D128" s="503"/>
      <c r="E128" s="503"/>
      <c r="F128" s="503"/>
      <c r="G128" s="503"/>
      <c r="H128" s="503"/>
      <c r="I128" s="503"/>
      <c r="J128" s="503"/>
      <c r="K128" s="169">
        <f>K126</f>
        <v>0</v>
      </c>
      <c r="L128" s="37"/>
      <c r="M128" s="37"/>
      <c r="N128" s="37"/>
    </row>
    <row r="129" spans="1:14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37"/>
      <c r="M129" s="37"/>
      <c r="N129" s="37"/>
    </row>
    <row r="130" spans="1:14" ht="15.75">
      <c r="A130" s="491" t="s">
        <v>207</v>
      </c>
      <c r="B130" s="491"/>
      <c r="C130" s="491"/>
      <c r="D130" s="491"/>
      <c r="E130" s="491"/>
      <c r="F130" s="491"/>
      <c r="G130" s="491"/>
      <c r="H130" s="491"/>
      <c r="I130" s="491"/>
      <c r="J130" s="491"/>
      <c r="K130" s="491"/>
      <c r="L130" s="37"/>
      <c r="M130" s="37"/>
      <c r="N130" s="37"/>
    </row>
    <row r="131" spans="1:14">
      <c r="A131" s="504" t="s">
        <v>208</v>
      </c>
      <c r="B131" s="504"/>
      <c r="C131" s="504"/>
      <c r="D131" s="504"/>
      <c r="E131" s="504"/>
      <c r="F131" s="504"/>
      <c r="G131" s="504"/>
      <c r="H131" s="504"/>
      <c r="I131" s="504"/>
      <c r="J131" s="504"/>
      <c r="K131" s="170" t="s">
        <v>179</v>
      </c>
      <c r="L131" s="37"/>
      <c r="M131" s="37"/>
      <c r="N131" s="37"/>
    </row>
    <row r="132" spans="1:14">
      <c r="A132" s="505" t="s">
        <v>209</v>
      </c>
      <c r="B132" s="505"/>
      <c r="C132" s="505"/>
      <c r="D132" s="505"/>
      <c r="E132" s="505"/>
      <c r="F132" s="505"/>
      <c r="G132" s="505"/>
      <c r="H132" s="505"/>
      <c r="I132" s="505"/>
      <c r="J132" s="505"/>
      <c r="K132" s="171">
        <f>H126</f>
        <v>0</v>
      </c>
      <c r="L132" s="37"/>
      <c r="M132" s="37"/>
      <c r="N132" s="37"/>
    </row>
    <row r="133" spans="1:14">
      <c r="A133" s="505" t="s">
        <v>210</v>
      </c>
      <c r="B133" s="505"/>
      <c r="C133" s="505"/>
      <c r="D133" s="505"/>
      <c r="E133" s="505"/>
      <c r="F133" s="505"/>
      <c r="G133" s="505"/>
      <c r="H133" s="505"/>
      <c r="I133" s="505"/>
      <c r="J133" s="505"/>
      <c r="K133" s="171">
        <f>K128</f>
        <v>0</v>
      </c>
      <c r="L133" s="37"/>
      <c r="M133" s="37"/>
      <c r="N133" s="37"/>
    </row>
    <row r="134" spans="1:14" ht="67.900000000000006" customHeight="1">
      <c r="A134" s="500" t="s">
        <v>260</v>
      </c>
      <c r="B134" s="500"/>
      <c r="C134" s="500"/>
      <c r="D134" s="500"/>
      <c r="E134" s="500"/>
      <c r="F134" s="500"/>
      <c r="G134" s="500"/>
      <c r="H134" s="500"/>
      <c r="I134" s="500"/>
      <c r="J134" s="500"/>
      <c r="K134" s="501">
        <f>K133</f>
        <v>0</v>
      </c>
      <c r="L134" s="501"/>
      <c r="M134" s="501"/>
      <c r="N134" s="501"/>
    </row>
    <row r="135" spans="1:14">
      <c r="A135" s="527" t="s">
        <v>212</v>
      </c>
      <c r="B135" s="527"/>
      <c r="C135" s="527"/>
      <c r="D135" s="527"/>
      <c r="E135" s="527"/>
      <c r="F135" s="527"/>
      <c r="G135" s="527"/>
      <c r="H135" s="527"/>
      <c r="I135" s="527"/>
      <c r="J135" s="527"/>
      <c r="K135" s="353"/>
    </row>
    <row r="136" spans="1:14" ht="23.25">
      <c r="A136" s="527"/>
      <c r="B136" s="527"/>
      <c r="C136" s="527"/>
      <c r="D136" s="527"/>
      <c r="E136" s="527"/>
      <c r="F136" s="527"/>
      <c r="G136" s="527"/>
      <c r="H136" s="527"/>
      <c r="I136" s="527"/>
      <c r="J136" s="527"/>
      <c r="K136" s="355">
        <f>K134*K11</f>
        <v>0</v>
      </c>
    </row>
    <row r="137" spans="1:14">
      <c r="A137" s="527"/>
      <c r="B137" s="527"/>
      <c r="C137" s="527"/>
      <c r="D137" s="527"/>
      <c r="E137" s="527"/>
      <c r="F137" s="527"/>
      <c r="G137" s="527"/>
      <c r="H137" s="527"/>
      <c r="I137" s="527"/>
      <c r="J137" s="527"/>
      <c r="K137" s="354" t="s">
        <v>57</v>
      </c>
    </row>
  </sheetData>
  <mergeCells count="93">
    <mergeCell ref="A134:J134"/>
    <mergeCell ref="K134:N134"/>
    <mergeCell ref="A135:J137"/>
    <mergeCell ref="A128:J128"/>
    <mergeCell ref="A130:K130"/>
    <mergeCell ref="A131:J131"/>
    <mergeCell ref="A132:J132"/>
    <mergeCell ref="A133:J133"/>
    <mergeCell ref="A126:C126"/>
    <mergeCell ref="D126:E126"/>
    <mergeCell ref="F126:G126"/>
    <mergeCell ref="H126:I126"/>
    <mergeCell ref="A127:C127"/>
    <mergeCell ref="D127:E127"/>
    <mergeCell ref="F127:G127"/>
    <mergeCell ref="H127:I127"/>
    <mergeCell ref="A122:J122"/>
    <mergeCell ref="A124:K124"/>
    <mergeCell ref="A125:C125"/>
    <mergeCell ref="D125:E125"/>
    <mergeCell ref="F125:G125"/>
    <mergeCell ref="H125:I125"/>
    <mergeCell ref="G110:H110"/>
    <mergeCell ref="A111:J111"/>
    <mergeCell ref="A113:K113"/>
    <mergeCell ref="A114:J114"/>
    <mergeCell ref="A120:J120"/>
    <mergeCell ref="L86:N106"/>
    <mergeCell ref="A91:J91"/>
    <mergeCell ref="A93:E93"/>
    <mergeCell ref="B94:J94"/>
    <mergeCell ref="B98:J98"/>
    <mergeCell ref="A99:J99"/>
    <mergeCell ref="A101:I101"/>
    <mergeCell ref="A104:A110"/>
    <mergeCell ref="J104:J110"/>
    <mergeCell ref="K104:K110"/>
    <mergeCell ref="C105:E105"/>
    <mergeCell ref="G107:H107"/>
    <mergeCell ref="L107:N127"/>
    <mergeCell ref="C108:E108"/>
    <mergeCell ref="G109:H109"/>
    <mergeCell ref="C110:E110"/>
    <mergeCell ref="B80:F80"/>
    <mergeCell ref="G80:H80"/>
    <mergeCell ref="D81:I81"/>
    <mergeCell ref="A82:J82"/>
    <mergeCell ref="A86:J86"/>
    <mergeCell ref="B65:H65"/>
    <mergeCell ref="L65:N85"/>
    <mergeCell ref="B66:I66"/>
    <mergeCell ref="B67:I67"/>
    <mergeCell ref="B68:H68"/>
    <mergeCell ref="B70:I70"/>
    <mergeCell ref="A71:J71"/>
    <mergeCell ref="B75:H75"/>
    <mergeCell ref="B76:F76"/>
    <mergeCell ref="G76:H76"/>
    <mergeCell ref="B77:F77"/>
    <mergeCell ref="G77:H77"/>
    <mergeCell ref="B78:F78"/>
    <mergeCell ref="G78:H78"/>
    <mergeCell ref="B79:F79"/>
    <mergeCell ref="G79:H79"/>
    <mergeCell ref="L44:N64"/>
    <mergeCell ref="A47:I47"/>
    <mergeCell ref="B53:F53"/>
    <mergeCell ref="G53:H53"/>
    <mergeCell ref="A56:J56"/>
    <mergeCell ref="A62:J62"/>
    <mergeCell ref="L23:N43"/>
    <mergeCell ref="A24:J24"/>
    <mergeCell ref="B26:D26"/>
    <mergeCell ref="E26:H26"/>
    <mergeCell ref="B27:D27"/>
    <mergeCell ref="E27:G27"/>
    <mergeCell ref="B28:J28"/>
    <mergeCell ref="A29:J29"/>
    <mergeCell ref="A36:I36"/>
    <mergeCell ref="L3:N22"/>
    <mergeCell ref="A4:C4"/>
    <mergeCell ref="D4:E4"/>
    <mergeCell ref="H4:I4"/>
    <mergeCell ref="A6:C6"/>
    <mergeCell ref="D6:K6"/>
    <mergeCell ref="A17:K17"/>
    <mergeCell ref="B20:J20"/>
    <mergeCell ref="A1:K1"/>
    <mergeCell ref="A2:C2"/>
    <mergeCell ref="D2:I2"/>
    <mergeCell ref="J2:K5"/>
    <mergeCell ref="A3:C3"/>
    <mergeCell ref="D3:I3"/>
  </mergeCells>
  <pageMargins left="0.66944444444444495" right="0.38750000000000001" top="0.70625000000000004" bottom="1.0249999999999999" header="0.46875" footer="0.78749999999999998"/>
  <pageSetup scale="57" fitToHeight="0" orientation="portrait" horizontalDpi="300" verticalDpi="300" r:id="rId1"/>
  <headerFooter>
    <oddHeader>&amp;C&amp;A</oddHeader>
    <oddFooter>&amp;CPágina &amp;P</oddFooter>
  </headerFooter>
  <colBreaks count="1" manualBreakCount="1">
    <brk id="11" max="1048575" man="1"/>
  </col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D320"/>
    <pageSetUpPr fitToPage="1"/>
  </sheetPr>
  <dimension ref="A1:IO48"/>
  <sheetViews>
    <sheetView showZeros="0" topLeftCell="A26" zoomScaleNormal="100" zoomScalePageLayoutView="60" workbookViewId="0">
      <selection activeCell="J43" sqref="J43"/>
    </sheetView>
  </sheetViews>
  <sheetFormatPr defaultColWidth="11.5703125" defaultRowHeight="12.75"/>
  <cols>
    <col min="1" max="1" width="21.5703125" style="180" customWidth="1"/>
    <col min="2" max="2" width="15" style="181" customWidth="1"/>
    <col min="3" max="3" width="23" style="181" customWidth="1"/>
    <col min="4" max="4" width="24.85546875" style="181" customWidth="1"/>
    <col min="5" max="5" width="38.42578125" style="181" customWidth="1"/>
    <col min="6" max="6" width="15" style="181" customWidth="1"/>
    <col min="7" max="249" width="9" style="181" customWidth="1"/>
    <col min="250" max="1024" width="9" customWidth="1"/>
  </cols>
  <sheetData>
    <row r="1" spans="1:8" ht="24.95" customHeight="1">
      <c r="A1" s="431" t="s">
        <v>213</v>
      </c>
      <c r="B1" s="431"/>
      <c r="C1" s="431"/>
      <c r="D1" s="431"/>
      <c r="E1" s="431"/>
      <c r="F1" s="36"/>
      <c r="G1" s="37"/>
      <c r="H1" s="37"/>
    </row>
    <row r="2" spans="1:8" ht="48.6" customHeight="1">
      <c r="A2" s="432" t="s">
        <v>214</v>
      </c>
      <c r="B2" s="432"/>
      <c r="C2" s="432"/>
      <c r="D2" s="432"/>
      <c r="E2" s="182" t="str">
        <f>'6-OFICIAL DE MANUTENÇÃO PREDIAL'!K13</f>
        <v>OFICIAL DE MANUTENÇÃO PREDIAL</v>
      </c>
      <c r="F2" s="36"/>
      <c r="G2" s="37"/>
      <c r="H2" s="37"/>
    </row>
    <row r="3" spans="1:8" ht="30" customHeight="1">
      <c r="A3" s="433" t="s">
        <v>215</v>
      </c>
      <c r="B3" s="433"/>
      <c r="C3" s="433"/>
      <c r="D3" s="433"/>
      <c r="E3" s="184" t="s">
        <v>57</v>
      </c>
      <c r="F3" s="434" t="s">
        <v>73</v>
      </c>
      <c r="G3" s="434"/>
      <c r="H3" s="434"/>
    </row>
    <row r="4" spans="1:8" ht="25.5" customHeight="1">
      <c r="A4" s="183" t="s">
        <v>216</v>
      </c>
      <c r="B4" s="183" t="s">
        <v>217</v>
      </c>
      <c r="C4" s="185" t="s">
        <v>218</v>
      </c>
      <c r="D4" s="186" t="s">
        <v>219</v>
      </c>
      <c r="E4" s="187" t="s">
        <v>220</v>
      </c>
      <c r="F4" s="434"/>
      <c r="G4" s="434"/>
      <c r="H4" s="434"/>
    </row>
    <row r="5" spans="1:8" ht="25.5" customHeight="1">
      <c r="A5" s="188" t="s">
        <v>221</v>
      </c>
      <c r="B5" s="189">
        <v>2</v>
      </c>
      <c r="C5" s="190">
        <f>21.726</f>
        <v>21.725999999999999</v>
      </c>
      <c r="D5" s="191">
        <f>'1-BENEFÍCIOS MESTRE'!D5</f>
        <v>0</v>
      </c>
      <c r="E5" s="192">
        <f>B5*C5*D5</f>
        <v>0</v>
      </c>
      <c r="F5" s="434"/>
      <c r="G5" s="434"/>
      <c r="H5" s="434"/>
    </row>
    <row r="6" spans="1:8" ht="12.75" customHeight="1">
      <c r="A6" s="435" t="s">
        <v>222</v>
      </c>
      <c r="B6" s="435"/>
      <c r="C6" s="435"/>
      <c r="D6" s="435"/>
      <c r="E6" s="192">
        <f>0.06*'6-OFICIAL DE MANUTENÇÃO PREDIAL'!K25</f>
        <v>0</v>
      </c>
      <c r="F6" s="434"/>
      <c r="G6" s="434"/>
      <c r="H6" s="434"/>
    </row>
    <row r="7" spans="1:8" ht="13.5" customHeight="1">
      <c r="A7" s="435" t="s">
        <v>223</v>
      </c>
      <c r="B7" s="435"/>
      <c r="C7" s="435"/>
      <c r="D7" s="435"/>
      <c r="E7" s="193">
        <f>E5-E6</f>
        <v>0</v>
      </c>
      <c r="F7" s="434"/>
      <c r="G7" s="434"/>
      <c r="H7" s="434"/>
    </row>
    <row r="8" spans="1:8" ht="15.75" customHeight="1">
      <c r="A8" s="528" t="s">
        <v>224</v>
      </c>
      <c r="B8" s="436"/>
      <c r="C8" s="436"/>
      <c r="D8" s="436"/>
      <c r="E8" s="436"/>
      <c r="F8" s="434"/>
      <c r="G8" s="434"/>
      <c r="H8" s="434"/>
    </row>
    <row r="9" spans="1:8" ht="12.75" customHeight="1">
      <c r="A9" s="194"/>
      <c r="B9" s="195"/>
      <c r="C9" s="195"/>
      <c r="D9" s="195"/>
      <c r="E9" s="196"/>
      <c r="F9" s="434"/>
      <c r="G9" s="434"/>
      <c r="H9" s="434"/>
    </row>
    <row r="10" spans="1:8" ht="12.95" customHeight="1">
      <c r="A10" s="197"/>
      <c r="B10" s="198"/>
      <c r="C10" s="198"/>
      <c r="D10" s="198"/>
      <c r="E10" s="199"/>
      <c r="F10" s="434"/>
      <c r="G10" s="434"/>
      <c r="H10" s="434"/>
    </row>
    <row r="11" spans="1:8" ht="15.75" customHeight="1">
      <c r="A11" s="200"/>
      <c r="B11" s="201"/>
      <c r="C11" s="201"/>
      <c r="D11" s="202"/>
      <c r="E11" s="203"/>
      <c r="F11" s="434"/>
      <c r="G11" s="434"/>
      <c r="H11" s="434"/>
    </row>
    <row r="12" spans="1:8" ht="26.85" customHeight="1">
      <c r="A12" s="433" t="s">
        <v>261</v>
      </c>
      <c r="B12" s="185" t="s">
        <v>226</v>
      </c>
      <c r="C12" s="183" t="s">
        <v>262</v>
      </c>
      <c r="D12" s="204" t="s">
        <v>228</v>
      </c>
      <c r="E12" s="204" t="s">
        <v>229</v>
      </c>
      <c r="F12" s="434"/>
      <c r="G12" s="434"/>
      <c r="H12" s="434"/>
    </row>
    <row r="13" spans="1:8" ht="16.5" customHeight="1">
      <c r="A13" s="433"/>
      <c r="B13" s="205">
        <v>21.725999999999999</v>
      </c>
      <c r="C13" s="206">
        <f>'1-BENEFÍCIOS MESTRE'!C13</f>
        <v>0</v>
      </c>
      <c r="D13" s="204">
        <f>0.05*'6-OFICIAL DE MANUTENÇÃO PREDIAL'!K25</f>
        <v>0</v>
      </c>
      <c r="E13" s="204">
        <f>(C13*B13)-D13</f>
        <v>0</v>
      </c>
      <c r="F13" s="434"/>
      <c r="G13" s="434"/>
      <c r="H13" s="434"/>
    </row>
    <row r="14" spans="1:8" ht="16.5" customHeight="1">
      <c r="A14" s="435" t="s">
        <v>230</v>
      </c>
      <c r="B14" s="435"/>
      <c r="C14" s="435"/>
      <c r="D14" s="435"/>
      <c r="E14" s="193">
        <f>E13</f>
        <v>0</v>
      </c>
      <c r="F14" s="434"/>
      <c r="G14" s="434"/>
      <c r="H14" s="434"/>
    </row>
    <row r="15" spans="1:8" ht="13.5" customHeight="1">
      <c r="A15" s="435" t="s">
        <v>263</v>
      </c>
      <c r="B15" s="435"/>
      <c r="C15" s="435"/>
      <c r="D15" s="435"/>
      <c r="E15" s="193"/>
      <c r="F15" s="434"/>
      <c r="G15" s="434"/>
      <c r="H15" s="434"/>
    </row>
    <row r="16" spans="1:8" ht="15.75" customHeight="1">
      <c r="A16" s="207"/>
      <c r="B16" s="208"/>
      <c r="C16" s="209"/>
      <c r="D16" s="209"/>
      <c r="E16" s="210"/>
      <c r="F16" s="434"/>
      <c r="G16" s="434"/>
      <c r="H16" s="434"/>
    </row>
    <row r="17" spans="1:8" ht="7.5" hidden="1" customHeight="1">
      <c r="A17" s="211"/>
      <c r="B17" s="212"/>
      <c r="C17" s="213"/>
      <c r="D17" s="213"/>
      <c r="E17" s="214"/>
      <c r="F17" s="434"/>
      <c r="G17" s="434"/>
      <c r="H17" s="434"/>
    </row>
    <row r="18" spans="1:8" ht="29.85" customHeight="1">
      <c r="A18" s="433" t="s">
        <v>232</v>
      </c>
      <c r="B18" s="433"/>
      <c r="C18" s="183" t="s">
        <v>233</v>
      </c>
      <c r="D18" s="204" t="s">
        <v>234</v>
      </c>
      <c r="E18" s="204" t="s">
        <v>229</v>
      </c>
      <c r="F18" s="434"/>
      <c r="G18" s="434"/>
      <c r="H18" s="434"/>
    </row>
    <row r="19" spans="1:8" ht="25.5" customHeight="1">
      <c r="A19" s="433"/>
      <c r="B19" s="433"/>
      <c r="C19" s="334">
        <v>0</v>
      </c>
      <c r="D19" s="206">
        <v>0</v>
      </c>
      <c r="E19" s="193">
        <f>(C19-D19)/12</f>
        <v>0</v>
      </c>
      <c r="F19" s="434"/>
      <c r="G19" s="434"/>
      <c r="H19" s="434"/>
    </row>
    <row r="20" spans="1:8" ht="25.5" customHeight="1">
      <c r="A20" s="438"/>
      <c r="B20" s="438"/>
      <c r="C20" s="438"/>
      <c r="D20" s="438"/>
      <c r="E20" s="438"/>
      <c r="F20" s="434"/>
      <c r="G20" s="434"/>
      <c r="H20" s="434"/>
    </row>
    <row r="21" spans="1:8" ht="16.5" customHeight="1">
      <c r="A21" s="433" t="s">
        <v>235</v>
      </c>
      <c r="B21" s="433"/>
      <c r="C21" s="237">
        <v>0</v>
      </c>
      <c r="D21" s="216">
        <v>0</v>
      </c>
      <c r="E21" s="193">
        <f>(C21-D21)/12</f>
        <v>0</v>
      </c>
      <c r="F21" s="434"/>
      <c r="G21" s="434"/>
      <c r="H21" s="434"/>
    </row>
    <row r="22" spans="1:8" ht="13.5" customHeight="1">
      <c r="A22" s="435" t="s">
        <v>230</v>
      </c>
      <c r="B22" s="435"/>
      <c r="C22" s="435"/>
      <c r="D22" s="435"/>
      <c r="E22" s="217">
        <f>SUM(E19:E21)</f>
        <v>0</v>
      </c>
      <c r="F22" s="434"/>
      <c r="G22" s="434"/>
      <c r="H22" s="434"/>
    </row>
    <row r="23" spans="1:8" ht="15.75" customHeight="1">
      <c r="A23" s="207"/>
      <c r="B23" s="218"/>
      <c r="C23" s="208"/>
      <c r="D23" s="219"/>
      <c r="E23" s="220"/>
      <c r="F23" s="434"/>
      <c r="G23" s="434"/>
      <c r="H23" s="434"/>
    </row>
    <row r="24" spans="1:8" ht="15.75" customHeight="1">
      <c r="A24" s="207"/>
      <c r="B24" s="218"/>
      <c r="C24" s="208"/>
      <c r="D24" s="219"/>
      <c r="E24" s="220"/>
      <c r="F24" s="434"/>
      <c r="G24" s="434"/>
      <c r="H24" s="434"/>
    </row>
    <row r="25" spans="1:8" ht="16.5" customHeight="1">
      <c r="A25" s="207"/>
      <c r="B25" s="218"/>
      <c r="C25" s="208"/>
      <c r="D25" s="219"/>
      <c r="E25" s="220"/>
      <c r="F25" s="434" t="s">
        <v>73</v>
      </c>
      <c r="G25" s="434"/>
      <c r="H25" s="434"/>
    </row>
    <row r="26" spans="1:8" ht="28.35" customHeight="1">
      <c r="A26" s="440" t="s">
        <v>236</v>
      </c>
      <c r="B26" s="440"/>
      <c r="C26" s="440"/>
      <c r="D26" s="440"/>
      <c r="E26" s="440"/>
      <c r="F26" s="434"/>
      <c r="G26" s="434"/>
      <c r="H26" s="434"/>
    </row>
    <row r="27" spans="1:8" ht="45" customHeight="1">
      <c r="A27" s="221" t="s">
        <v>237</v>
      </c>
      <c r="B27" s="221" t="s">
        <v>238</v>
      </c>
      <c r="C27" s="221" t="s">
        <v>239</v>
      </c>
      <c r="D27" s="221" t="s">
        <v>240</v>
      </c>
      <c r="E27" s="221" t="s">
        <v>241</v>
      </c>
      <c r="F27" s="434"/>
      <c r="G27" s="434"/>
      <c r="H27" s="434"/>
    </row>
    <row r="28" spans="1:8" ht="20.85" customHeight="1">
      <c r="A28" s="441" t="s">
        <v>242</v>
      </c>
      <c r="B28" s="441"/>
      <c r="C28" s="441"/>
      <c r="D28" s="441"/>
      <c r="E28" s="441"/>
      <c r="F28" s="434"/>
      <c r="G28" s="434"/>
      <c r="H28" s="434"/>
    </row>
    <row r="29" spans="1:8" ht="40.5" customHeight="1">
      <c r="A29" s="222" t="s">
        <v>243</v>
      </c>
      <c r="B29" s="326">
        <v>0</v>
      </c>
      <c r="C29" s="205">
        <v>6</v>
      </c>
      <c r="D29" s="205">
        <f>('6-OFICIAL DE MANUTENÇÃO PREDIAL'!K11/C29)*2</f>
        <v>4</v>
      </c>
      <c r="E29" s="223">
        <f>IF(C29=0,0,B29*D29/'6-OFICIAL DE MANUTENÇÃO PREDIAL'!$K$11)</f>
        <v>0</v>
      </c>
      <c r="F29" s="434"/>
      <c r="G29" s="434"/>
      <c r="H29" s="434"/>
    </row>
    <row r="30" spans="1:8" ht="30.75" customHeight="1">
      <c r="A30" s="222" t="s">
        <v>244</v>
      </c>
      <c r="B30" s="326">
        <v>0</v>
      </c>
      <c r="C30" s="205">
        <v>12</v>
      </c>
      <c r="D30" s="205">
        <f>'6-OFICIAL DE MANUTENÇÃO PREDIAL'!K11/C30</f>
        <v>1</v>
      </c>
      <c r="E30" s="223">
        <f>IF(C30=0,0,B30*D30/'6-OFICIAL DE MANUTENÇÃO PREDIAL'!$K$11)</f>
        <v>0</v>
      </c>
      <c r="F30" s="434"/>
      <c r="G30" s="434"/>
      <c r="H30" s="434"/>
    </row>
    <row r="31" spans="1:8">
      <c r="A31" s="222" t="s">
        <v>245</v>
      </c>
      <c r="B31" s="326">
        <v>0</v>
      </c>
      <c r="C31" s="205">
        <v>12</v>
      </c>
      <c r="D31" s="205">
        <f>('6-OFICIAL DE MANUTENÇÃO PREDIAL'!K11/C31)*2</f>
        <v>2</v>
      </c>
      <c r="E31" s="223">
        <f>IF(C31=0,0,B31*D31/'6-OFICIAL DE MANUTENÇÃO PREDIAL'!$K$11)</f>
        <v>0</v>
      </c>
      <c r="F31" s="434"/>
      <c r="G31" s="434"/>
      <c r="H31" s="434"/>
    </row>
    <row r="32" spans="1:8" ht="38.25">
      <c r="A32" s="222" t="s">
        <v>246</v>
      </c>
      <c r="B32" s="326">
        <v>0</v>
      </c>
      <c r="C32" s="205">
        <v>12</v>
      </c>
      <c r="D32" s="205">
        <f>'6-OFICIAL DE MANUTENÇÃO PREDIAL'!K11/C32</f>
        <v>1</v>
      </c>
      <c r="E32" s="223">
        <f>IF(C32=0,0,B32*D32/'6-OFICIAL DE MANUTENÇÃO PREDIAL'!$K$11)</f>
        <v>0</v>
      </c>
      <c r="F32" s="434"/>
      <c r="G32" s="434"/>
      <c r="H32" s="434"/>
    </row>
    <row r="33" spans="1:8" ht="32.85" customHeight="1">
      <c r="A33" s="442" t="s">
        <v>247</v>
      </c>
      <c r="B33" s="442"/>
      <c r="C33" s="442"/>
      <c r="D33" s="442"/>
      <c r="E33" s="224">
        <f>SUM(E29:E32)</f>
        <v>0</v>
      </c>
      <c r="F33" s="434"/>
      <c r="G33" s="434"/>
      <c r="H33" s="434"/>
    </row>
    <row r="34" spans="1:8" ht="15.75" customHeight="1">
      <c r="A34" s="441" t="s">
        <v>248</v>
      </c>
      <c r="B34" s="441"/>
      <c r="C34" s="441"/>
      <c r="D34" s="441" t="e">
        <f>30/C34</f>
        <v>#DIV/0!</v>
      </c>
      <c r="E34" s="441"/>
      <c r="F34" s="434"/>
      <c r="G34" s="434"/>
      <c r="H34" s="434"/>
    </row>
    <row r="35" spans="1:8" ht="111.95" customHeight="1">
      <c r="A35" s="222" t="s">
        <v>249</v>
      </c>
      <c r="B35" s="326">
        <v>0</v>
      </c>
      <c r="C35" s="205">
        <v>12</v>
      </c>
      <c r="D35" s="205">
        <f>IF(C35&gt;12,1,'6-OFICIAL DE MANUTENÇÃO PREDIAL'!$K$11/C35)</f>
        <v>1</v>
      </c>
      <c r="E35" s="223">
        <f>IF(C35=0,0,(B35*D35)/'6-OFICIAL DE MANUTENÇÃO PREDIAL'!$K$11)</f>
        <v>0</v>
      </c>
      <c r="F35" s="434"/>
      <c r="G35" s="434"/>
      <c r="H35" s="434"/>
    </row>
    <row r="36" spans="1:8" ht="73.900000000000006" customHeight="1">
      <c r="A36" s="225" t="s">
        <v>250</v>
      </c>
      <c r="B36" s="327">
        <v>0</v>
      </c>
      <c r="C36" s="226">
        <v>30</v>
      </c>
      <c r="D36" s="205">
        <f>IF(C36&gt;12,1,'6-OFICIAL DE MANUTENÇÃO PREDIAL'!$K$11/C36)</f>
        <v>1</v>
      </c>
      <c r="E36" s="223">
        <f>IF(C36=0,0,(B36*D36)/'6-OFICIAL DE MANUTENÇÃO PREDIAL'!$K$11)</f>
        <v>0</v>
      </c>
      <c r="F36" s="434"/>
      <c r="G36" s="434"/>
      <c r="H36" s="434"/>
    </row>
    <row r="37" spans="1:8" ht="70.900000000000006" customHeight="1">
      <c r="A37" s="225" t="s">
        <v>251</v>
      </c>
      <c r="B37" s="327">
        <v>0</v>
      </c>
      <c r="C37" s="226">
        <v>12</v>
      </c>
      <c r="D37" s="205">
        <f>IF(C37&gt;12,1,'6-OFICIAL DE MANUTENÇÃO PREDIAL'!$K$11/C37)</f>
        <v>1</v>
      </c>
      <c r="E37" s="223">
        <f>IF(C37=0,0,(B37*D37)/'6-OFICIAL DE MANUTENÇÃO PREDIAL'!$K$11)</f>
        <v>0</v>
      </c>
      <c r="F37" s="434"/>
      <c r="G37" s="434"/>
      <c r="H37" s="434"/>
    </row>
    <row r="38" spans="1:8" ht="59.65" customHeight="1">
      <c r="A38" s="225" t="s">
        <v>264</v>
      </c>
      <c r="B38" s="327">
        <v>0</v>
      </c>
      <c r="C38" s="226">
        <v>12</v>
      </c>
      <c r="D38" s="205">
        <f>IF(C38&gt;12,1,'6-OFICIAL DE MANUTENÇÃO PREDIAL'!$K$11/C38)</f>
        <v>1</v>
      </c>
      <c r="E38" s="223">
        <f>IF(C38=0,0,(B38*D38)/'6-OFICIAL DE MANUTENÇÃO PREDIAL'!$K$11)</f>
        <v>0</v>
      </c>
      <c r="F38" s="434"/>
      <c r="G38" s="434"/>
      <c r="H38" s="434"/>
    </row>
    <row r="39" spans="1:8" ht="47.85" customHeight="1">
      <c r="A39" s="225" t="s">
        <v>252</v>
      </c>
      <c r="B39" s="327">
        <v>0</v>
      </c>
      <c r="C39" s="226">
        <v>12</v>
      </c>
      <c r="D39" s="205">
        <f>IF(C39&gt;12,1,'6-OFICIAL DE MANUTENÇÃO PREDIAL'!$K$11/C39)</f>
        <v>1</v>
      </c>
      <c r="E39" s="223">
        <f>IF(C39=0,0,(B39*D39)/'6-OFICIAL DE MANUTENÇÃO PREDIAL'!$K$11)</f>
        <v>0</v>
      </c>
      <c r="F39" s="434"/>
      <c r="G39" s="434"/>
      <c r="H39" s="434"/>
    </row>
    <row r="40" spans="1:8" ht="106.7" customHeight="1">
      <c r="A40" s="225" t="s">
        <v>253</v>
      </c>
      <c r="B40" s="327">
        <v>0</v>
      </c>
      <c r="C40" s="226">
        <v>30</v>
      </c>
      <c r="D40" s="205">
        <f>IF(C40&gt;12,1,'6-OFICIAL DE MANUTENÇÃO PREDIAL'!$K$11/C40)</f>
        <v>1</v>
      </c>
      <c r="E40" s="223">
        <f>IF(C40=0,0,(B40*D40)/'6-OFICIAL DE MANUTENÇÃO PREDIAL'!$K$11)</f>
        <v>0</v>
      </c>
      <c r="F40" s="434"/>
      <c r="G40" s="434"/>
      <c r="H40" s="434"/>
    </row>
    <row r="41" spans="1:8" ht="143.25" customHeight="1">
      <c r="A41" s="225" t="s">
        <v>268</v>
      </c>
      <c r="B41" s="327">
        <v>0</v>
      </c>
      <c r="C41" s="226">
        <v>30</v>
      </c>
      <c r="D41" s="205">
        <f>IF(C41&gt;12,1,'6-OFICIAL DE MANUTENÇÃO PREDIAL'!$K$11/C41)</f>
        <v>1</v>
      </c>
      <c r="E41" s="223">
        <f>IF(C41=0,0,(B41*D41)/'6-OFICIAL DE MANUTENÇÃO PREDIAL'!$K$11)</f>
        <v>0</v>
      </c>
      <c r="F41" s="434"/>
      <c r="G41" s="434"/>
      <c r="H41" s="434"/>
    </row>
    <row r="42" spans="1:8" ht="155.25" customHeight="1">
      <c r="A42" s="225" t="s">
        <v>269</v>
      </c>
      <c r="B42" s="327">
        <v>0</v>
      </c>
      <c r="C42" s="226">
        <v>30</v>
      </c>
      <c r="D42" s="205">
        <f>IF(C42&gt;12,1,'6-OFICIAL DE MANUTENÇÃO PREDIAL'!$K$11/C42)</f>
        <v>1</v>
      </c>
      <c r="E42" s="223">
        <f>IF(C42=0,0,(B42*D42)/'6-OFICIAL DE MANUTENÇÃO PREDIAL'!$K$11)</f>
        <v>0</v>
      </c>
      <c r="F42" s="434"/>
      <c r="G42" s="434"/>
      <c r="H42" s="434"/>
    </row>
    <row r="43" spans="1:8" ht="129.94999999999999" customHeight="1">
      <c r="A43" s="225" t="s">
        <v>254</v>
      </c>
      <c r="B43" s="327">
        <v>0</v>
      </c>
      <c r="C43" s="226">
        <v>30</v>
      </c>
      <c r="D43" s="205">
        <f>IF(C43&gt;12,1,'6-OFICIAL DE MANUTENÇÃO PREDIAL'!$K$11/C43)</f>
        <v>1</v>
      </c>
      <c r="E43" s="223">
        <f>IF(C43=0,0,(B43*D43)/'6-OFICIAL DE MANUTENÇÃO PREDIAL'!$K$11)</f>
        <v>0</v>
      </c>
      <c r="F43" s="434"/>
      <c r="G43" s="434"/>
      <c r="H43" s="434"/>
    </row>
    <row r="44" spans="1:8" ht="23.1" customHeight="1">
      <c r="A44" s="443" t="s">
        <v>255</v>
      </c>
      <c r="B44" s="443"/>
      <c r="C44" s="443"/>
      <c r="D44" s="443"/>
      <c r="E44" s="224">
        <f>SUM(E35:E43)</f>
        <v>0</v>
      </c>
      <c r="F44" s="434"/>
      <c r="G44" s="434"/>
      <c r="H44" s="434"/>
    </row>
    <row r="45" spans="1:8" ht="15.75" customHeight="1">
      <c r="A45" s="439" t="s">
        <v>256</v>
      </c>
      <c r="B45" s="439"/>
      <c r="C45" s="439"/>
      <c r="D45" s="439"/>
      <c r="E45" s="439"/>
      <c r="F45" s="439"/>
      <c r="G45" s="439"/>
      <c r="H45" s="439"/>
    </row>
    <row r="46" spans="1:8" ht="15.75" customHeight="1">
      <c r="A46" s="439"/>
      <c r="B46" s="439"/>
      <c r="C46" s="439"/>
      <c r="D46" s="439"/>
      <c r="E46" s="439"/>
      <c r="F46" s="439"/>
      <c r="G46" s="439"/>
      <c r="H46" s="439"/>
    </row>
    <row r="47" spans="1:8" ht="15.75" customHeight="1">
      <c r="A47" s="439"/>
      <c r="B47" s="439"/>
      <c r="C47" s="439"/>
      <c r="D47" s="439"/>
      <c r="E47" s="439"/>
      <c r="F47" s="439"/>
      <c r="G47" s="439"/>
      <c r="H47" s="439"/>
    </row>
    <row r="48" spans="1:8" ht="15.75" customHeight="1">
      <c r="A48" s="439"/>
      <c r="B48" s="439"/>
      <c r="C48" s="439"/>
      <c r="D48" s="439"/>
      <c r="E48" s="439"/>
      <c r="F48" s="439"/>
      <c r="G48" s="439"/>
      <c r="H48" s="439"/>
    </row>
  </sheetData>
  <mergeCells count="21">
    <mergeCell ref="A45:H48"/>
    <mergeCell ref="F25:H44"/>
    <mergeCell ref="A26:E26"/>
    <mergeCell ref="A28:E28"/>
    <mergeCell ref="A33:D33"/>
    <mergeCell ref="A34:E34"/>
    <mergeCell ref="A44:D44"/>
    <mergeCell ref="A1:E1"/>
    <mergeCell ref="A2:D2"/>
    <mergeCell ref="A3:D3"/>
    <mergeCell ref="F3:H24"/>
    <mergeCell ref="A6:D6"/>
    <mergeCell ref="A7:D7"/>
    <mergeCell ref="A8:E8"/>
    <mergeCell ref="A12:A13"/>
    <mergeCell ref="A14:D14"/>
    <mergeCell ref="A15:D15"/>
    <mergeCell ref="A18:B19"/>
    <mergeCell ref="A20:E20"/>
    <mergeCell ref="A21:B21"/>
    <mergeCell ref="A22:D22"/>
  </mergeCells>
  <pageMargins left="0.66944444444444495" right="0.38750000000000001" top="0.70625000000000004" bottom="1.0249999999999999" header="0.46875" footer="0.78749999999999998"/>
  <pageSetup paperSize="9" scale="60" fitToHeight="0" orientation="portrait" horizontalDpi="300" verticalDpi="300" r:id="rId1"/>
  <headerFooter>
    <oddHeader>&amp;C&amp;A</oddHeader>
    <oddFooter>&amp;CPágina &amp;P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4586"/>
    <pageSetUpPr fitToPage="1"/>
  </sheetPr>
  <dimension ref="A1:Q137"/>
  <sheetViews>
    <sheetView showZeros="0" topLeftCell="A124" zoomScaleNormal="100" zoomScalePageLayoutView="60" workbookViewId="0">
      <selection activeCell="O105" sqref="O105"/>
    </sheetView>
  </sheetViews>
  <sheetFormatPr defaultColWidth="11.5703125" defaultRowHeight="12.75"/>
  <cols>
    <col min="1" max="8" width="9" customWidth="1"/>
    <col min="9" max="9" width="24.5703125" customWidth="1"/>
    <col min="10" max="10" width="14.5703125" customWidth="1"/>
    <col min="11" max="11" width="35" customWidth="1"/>
    <col min="12" max="12" width="14" customWidth="1"/>
    <col min="13" max="13" width="9" customWidth="1"/>
    <col min="14" max="14" width="11.5703125" customWidth="1"/>
    <col min="15" max="1024" width="9" customWidth="1"/>
  </cols>
  <sheetData>
    <row r="1" spans="1:17" ht="20.25" customHeight="1">
      <c r="A1" s="444" t="s">
        <v>69</v>
      </c>
      <c r="B1" s="444"/>
      <c r="C1" s="444"/>
      <c r="D1" s="444"/>
      <c r="E1" s="444"/>
      <c r="F1" s="444"/>
      <c r="G1" s="444"/>
      <c r="H1" s="444"/>
      <c r="I1" s="444"/>
      <c r="J1" s="444"/>
      <c r="K1" s="444"/>
      <c r="L1" s="36"/>
      <c r="M1" s="37"/>
      <c r="N1" s="37"/>
    </row>
    <row r="2" spans="1:17" ht="14.85" customHeight="1">
      <c r="A2" s="445" t="s">
        <v>70</v>
      </c>
      <c r="B2" s="445"/>
      <c r="C2" s="445"/>
      <c r="D2" s="446" t="s">
        <v>257</v>
      </c>
      <c r="E2" s="446"/>
      <c r="F2" s="446"/>
      <c r="G2" s="446"/>
      <c r="H2" s="446"/>
      <c r="I2" s="446"/>
      <c r="J2" s="447"/>
      <c r="K2" s="447"/>
      <c r="L2" s="36"/>
      <c r="M2" s="37"/>
      <c r="N2" s="37"/>
      <c r="O2" s="39"/>
      <c r="P2" s="39"/>
      <c r="Q2" s="39"/>
    </row>
    <row r="3" spans="1:17" ht="15" customHeight="1">
      <c r="A3" s="445" t="s">
        <v>72</v>
      </c>
      <c r="B3" s="445"/>
      <c r="C3" s="445"/>
      <c r="D3" s="448" t="s">
        <v>57</v>
      </c>
      <c r="E3" s="448"/>
      <c r="F3" s="448"/>
      <c r="G3" s="448"/>
      <c r="H3" s="448"/>
      <c r="I3" s="448"/>
      <c r="J3" s="447"/>
      <c r="K3" s="447"/>
      <c r="L3" s="434" t="s">
        <v>73</v>
      </c>
      <c r="M3" s="434"/>
      <c r="N3" s="434"/>
      <c r="O3" s="39"/>
      <c r="P3" s="39"/>
      <c r="Q3" s="39"/>
    </row>
    <row r="4" spans="1:17" ht="15" customHeight="1">
      <c r="A4" s="445" t="s">
        <v>74</v>
      </c>
      <c r="B4" s="445"/>
      <c r="C4" s="445"/>
      <c r="D4" s="449" t="s">
        <v>57</v>
      </c>
      <c r="E4" s="449"/>
      <c r="F4" s="40"/>
      <c r="G4" s="38" t="s">
        <v>75</v>
      </c>
      <c r="H4" s="529" t="s">
        <v>57</v>
      </c>
      <c r="I4" s="529"/>
      <c r="J4" s="447"/>
      <c r="K4" s="447"/>
      <c r="L4" s="434"/>
      <c r="M4" s="434"/>
      <c r="N4" s="434"/>
      <c r="O4" s="39"/>
      <c r="P4" s="39"/>
      <c r="Q4" s="39"/>
    </row>
    <row r="5" spans="1:17" ht="15" customHeight="1">
      <c r="A5" s="41"/>
      <c r="B5" s="41"/>
      <c r="C5" s="41"/>
      <c r="D5" s="41"/>
      <c r="E5" s="41"/>
      <c r="F5" s="41"/>
      <c r="G5" s="41"/>
      <c r="H5" s="41"/>
      <c r="I5" s="41"/>
      <c r="J5" s="447"/>
      <c r="K5" s="447"/>
      <c r="L5" s="434"/>
      <c r="M5" s="434"/>
      <c r="N5" s="434"/>
      <c r="O5" s="39"/>
      <c r="P5" s="39"/>
      <c r="Q5" s="39"/>
    </row>
    <row r="6" spans="1:17" ht="38.85" customHeight="1">
      <c r="A6" s="445" t="s">
        <v>76</v>
      </c>
      <c r="B6" s="445"/>
      <c r="C6" s="445"/>
      <c r="D6" s="451" t="s">
        <v>77</v>
      </c>
      <c r="E6" s="451"/>
      <c r="F6" s="451"/>
      <c r="G6" s="451"/>
      <c r="H6" s="451"/>
      <c r="I6" s="451"/>
      <c r="J6" s="451"/>
      <c r="K6" s="451"/>
      <c r="L6" s="434"/>
      <c r="M6" s="434"/>
      <c r="N6" s="434"/>
      <c r="O6" s="39"/>
      <c r="P6" s="39"/>
      <c r="Q6" s="39"/>
    </row>
    <row r="7" spans="1:17">
      <c r="A7" s="42" t="s">
        <v>78</v>
      </c>
      <c r="B7" s="43" t="s">
        <v>79</v>
      </c>
      <c r="C7" s="43"/>
      <c r="D7" s="43"/>
      <c r="E7" s="43"/>
      <c r="F7" s="43"/>
      <c r="G7" s="43"/>
      <c r="H7" s="43"/>
      <c r="I7" s="43"/>
      <c r="J7" s="43"/>
      <c r="K7" s="44"/>
      <c r="L7" s="434"/>
      <c r="M7" s="434"/>
      <c r="N7" s="434"/>
    </row>
    <row r="8" spans="1:17" ht="14.85" customHeight="1">
      <c r="A8" s="42" t="s">
        <v>78</v>
      </c>
      <c r="B8" s="43" t="s">
        <v>80</v>
      </c>
      <c r="C8" s="43"/>
      <c r="D8" s="43"/>
      <c r="E8" s="43"/>
      <c r="F8" s="43"/>
      <c r="G8" s="43"/>
      <c r="H8" s="43"/>
      <c r="I8" s="43"/>
      <c r="J8" s="43"/>
      <c r="K8" s="45" t="s">
        <v>81</v>
      </c>
      <c r="L8" s="434"/>
      <c r="M8" s="434"/>
      <c r="N8" s="434"/>
      <c r="O8" s="39"/>
      <c r="P8" s="39"/>
      <c r="Q8" s="39"/>
    </row>
    <row r="9" spans="1:17" ht="15">
      <c r="A9" s="42" t="s">
        <v>78</v>
      </c>
      <c r="B9" s="43" t="s">
        <v>82</v>
      </c>
      <c r="C9" s="43"/>
      <c r="D9" s="43"/>
      <c r="E9" s="43"/>
      <c r="F9" s="43"/>
      <c r="G9" s="43"/>
      <c r="H9" s="43"/>
      <c r="I9" s="43"/>
      <c r="J9" s="43"/>
      <c r="K9" s="46" t="s">
        <v>83</v>
      </c>
      <c r="L9" s="434"/>
      <c r="M9" s="434"/>
      <c r="N9" s="434"/>
      <c r="O9" s="39"/>
      <c r="P9" s="39"/>
      <c r="Q9" s="39"/>
    </row>
    <row r="10" spans="1:17" ht="14.85" customHeight="1">
      <c r="A10" s="42" t="s">
        <v>78</v>
      </c>
      <c r="B10" s="43" t="s">
        <v>84</v>
      </c>
      <c r="C10" s="43"/>
      <c r="D10" s="43"/>
      <c r="E10" s="43"/>
      <c r="F10" s="43"/>
      <c r="G10" s="43"/>
      <c r="H10" s="43"/>
      <c r="I10" s="43"/>
      <c r="J10" s="43"/>
      <c r="K10" s="47" t="s">
        <v>580</v>
      </c>
      <c r="L10" s="434"/>
      <c r="M10" s="434"/>
      <c r="N10" s="434"/>
      <c r="O10" s="39"/>
      <c r="P10" s="39"/>
      <c r="Q10" s="39"/>
    </row>
    <row r="11" spans="1:17" ht="15">
      <c r="A11" s="42" t="s">
        <v>78</v>
      </c>
      <c r="B11" s="43" t="s">
        <v>85</v>
      </c>
      <c r="C11" s="43"/>
      <c r="D11" s="43"/>
      <c r="E11" s="43"/>
      <c r="F11" s="43"/>
      <c r="G11" s="43"/>
      <c r="H11" s="43"/>
      <c r="I11" s="43"/>
      <c r="J11" s="43"/>
      <c r="K11" s="329">
        <f>'QUADRO RESUMO'!E6</f>
        <v>12</v>
      </c>
      <c r="L11" s="434"/>
      <c r="M11" s="434"/>
      <c r="N11" s="434"/>
      <c r="O11" s="39"/>
      <c r="P11" s="39"/>
      <c r="Q11" s="39"/>
    </row>
    <row r="12" spans="1:17" ht="15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34"/>
      <c r="M12" s="434"/>
      <c r="N12" s="434"/>
      <c r="O12" s="39"/>
      <c r="P12" s="39"/>
      <c r="Q12" s="39"/>
    </row>
    <row r="13" spans="1:17" ht="15">
      <c r="A13" s="42" t="s">
        <v>78</v>
      </c>
      <c r="B13" s="43" t="s">
        <v>86</v>
      </c>
      <c r="C13" s="43"/>
      <c r="D13" s="43"/>
      <c r="E13" s="43"/>
      <c r="F13" s="43"/>
      <c r="G13" s="43"/>
      <c r="H13" s="43"/>
      <c r="I13" s="43"/>
      <c r="J13" s="43"/>
      <c r="K13" s="49" t="s">
        <v>9</v>
      </c>
      <c r="L13" s="434"/>
      <c r="M13" s="434"/>
      <c r="N13" s="434"/>
      <c r="O13" s="39"/>
      <c r="P13" s="39"/>
      <c r="Q13" s="39"/>
    </row>
    <row r="14" spans="1:17" ht="15">
      <c r="A14" s="42" t="s">
        <v>78</v>
      </c>
      <c r="B14" s="43" t="s">
        <v>87</v>
      </c>
      <c r="C14" s="43"/>
      <c r="D14" s="43"/>
      <c r="E14" s="43"/>
      <c r="F14" s="43"/>
      <c r="G14" s="43"/>
      <c r="H14" s="43"/>
      <c r="I14" s="43"/>
      <c r="J14" s="43"/>
      <c r="K14" s="50" t="s">
        <v>88</v>
      </c>
      <c r="L14" s="434"/>
      <c r="M14" s="434"/>
      <c r="N14" s="434"/>
      <c r="O14" s="39"/>
      <c r="P14" s="39"/>
      <c r="Q14" s="39"/>
    </row>
    <row r="15" spans="1:17" ht="15">
      <c r="A15" s="42" t="s">
        <v>78</v>
      </c>
      <c r="B15" s="43" t="s">
        <v>89</v>
      </c>
      <c r="C15" s="43"/>
      <c r="D15" s="43"/>
      <c r="E15" s="43"/>
      <c r="F15" s="43"/>
      <c r="G15" s="43"/>
      <c r="H15" s="43"/>
      <c r="I15" s="43"/>
      <c r="J15" s="43"/>
      <c r="K15" s="51">
        <v>1</v>
      </c>
      <c r="L15" s="434"/>
      <c r="M15" s="434"/>
      <c r="N15" s="434"/>
      <c r="O15" s="39"/>
      <c r="P15" s="39"/>
      <c r="Q15" s="39"/>
    </row>
    <row r="16" spans="1:17" ht="15">
      <c r="A16" s="48"/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34"/>
      <c r="M16" s="434"/>
      <c r="N16" s="434"/>
      <c r="O16" s="39"/>
      <c r="P16" s="39"/>
      <c r="Q16" s="39"/>
    </row>
    <row r="17" spans="1:17" ht="15">
      <c r="A17" s="445" t="s">
        <v>90</v>
      </c>
      <c r="B17" s="445"/>
      <c r="C17" s="445"/>
      <c r="D17" s="445"/>
      <c r="E17" s="445"/>
      <c r="F17" s="445"/>
      <c r="G17" s="445"/>
      <c r="H17" s="445"/>
      <c r="I17" s="445"/>
      <c r="J17" s="445"/>
      <c r="K17" s="445"/>
      <c r="L17" s="434"/>
      <c r="M17" s="434"/>
      <c r="N17" s="434"/>
      <c r="O17" s="39"/>
      <c r="P17" s="39"/>
      <c r="Q17" s="39"/>
    </row>
    <row r="18" spans="1:17" ht="29.85" customHeight="1">
      <c r="A18" s="52">
        <v>1</v>
      </c>
      <c r="B18" s="48" t="s">
        <v>86</v>
      </c>
      <c r="C18" s="48"/>
      <c r="D18" s="48"/>
      <c r="E18" s="48"/>
      <c r="F18" s="48"/>
      <c r="G18" s="48"/>
      <c r="H18" s="48"/>
      <c r="I18" s="48"/>
      <c r="J18" s="48"/>
      <c r="K18" s="49" t="str">
        <f>K13</f>
        <v>OFICIAL DE MANUTENÇÃO PREDIAL</v>
      </c>
      <c r="L18" s="434"/>
      <c r="M18" s="434"/>
      <c r="N18" s="434"/>
    </row>
    <row r="19" spans="1:17">
      <c r="A19" s="52">
        <v>2</v>
      </c>
      <c r="B19" s="53" t="s">
        <v>91</v>
      </c>
      <c r="C19" s="53"/>
      <c r="D19" s="53"/>
      <c r="E19" s="53"/>
      <c r="F19" s="53"/>
      <c r="G19" s="53"/>
      <c r="H19" s="53"/>
      <c r="I19" s="53"/>
      <c r="J19" s="54"/>
      <c r="K19" s="55" t="s">
        <v>270</v>
      </c>
      <c r="L19" s="434"/>
      <c r="M19" s="434"/>
      <c r="N19" s="434"/>
    </row>
    <row r="20" spans="1:17" ht="14.25" customHeight="1">
      <c r="A20" s="52">
        <v>3</v>
      </c>
      <c r="B20" s="452" t="s">
        <v>259</v>
      </c>
      <c r="C20" s="453"/>
      <c r="D20" s="453"/>
      <c r="E20" s="453"/>
      <c r="F20" s="453"/>
      <c r="G20" s="453"/>
      <c r="H20" s="453"/>
      <c r="I20" s="453"/>
      <c r="J20" s="454"/>
      <c r="K20" s="56">
        <v>0</v>
      </c>
      <c r="L20" s="434"/>
      <c r="M20" s="434"/>
      <c r="N20" s="434"/>
    </row>
    <row r="21" spans="1:17" ht="15.6" customHeight="1">
      <c r="A21" s="52">
        <v>4</v>
      </c>
      <c r="B21" s="43" t="s">
        <v>94</v>
      </c>
      <c r="C21" s="43"/>
      <c r="D21" s="43"/>
      <c r="E21" s="43"/>
      <c r="F21" s="43"/>
      <c r="G21" s="43"/>
      <c r="H21" s="43"/>
      <c r="I21" s="43"/>
      <c r="J21" s="43"/>
      <c r="K21" s="55" t="str">
        <f>K13</f>
        <v>OFICIAL DE MANUTENÇÃO PREDIAL</v>
      </c>
      <c r="L21" s="434"/>
      <c r="M21" s="434"/>
      <c r="N21" s="434"/>
    </row>
    <row r="22" spans="1:17" ht="14.85" customHeight="1">
      <c r="A22" s="52">
        <v>5</v>
      </c>
      <c r="B22" s="43" t="s">
        <v>95</v>
      </c>
      <c r="C22" s="43"/>
      <c r="D22" s="43"/>
      <c r="E22" s="43"/>
      <c r="F22" s="43"/>
      <c r="G22" s="43"/>
      <c r="H22" s="43"/>
      <c r="I22" s="43"/>
      <c r="J22" s="43"/>
      <c r="K22" s="57" t="s">
        <v>96</v>
      </c>
      <c r="L22" s="434"/>
      <c r="M22" s="434"/>
      <c r="N22" s="434"/>
      <c r="O22" s="58"/>
      <c r="P22" s="58"/>
      <c r="Q22" s="58"/>
    </row>
    <row r="23" spans="1:17" ht="17.25" customHeight="1">
      <c r="A23" s="48"/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34" t="s">
        <v>73</v>
      </c>
      <c r="M23" s="434"/>
      <c r="N23" s="434"/>
      <c r="O23" s="58"/>
      <c r="P23" s="58"/>
      <c r="Q23" s="58"/>
    </row>
    <row r="24" spans="1:17" ht="15">
      <c r="A24" s="455" t="s">
        <v>97</v>
      </c>
      <c r="B24" s="455"/>
      <c r="C24" s="455"/>
      <c r="D24" s="455"/>
      <c r="E24" s="455"/>
      <c r="F24" s="455"/>
      <c r="G24" s="455"/>
      <c r="H24" s="455"/>
      <c r="I24" s="455"/>
      <c r="J24" s="455"/>
      <c r="K24" s="59" t="s">
        <v>98</v>
      </c>
      <c r="L24" s="434"/>
      <c r="M24" s="434"/>
      <c r="N24" s="434"/>
      <c r="O24" s="58"/>
      <c r="P24" s="58"/>
      <c r="Q24" s="58"/>
    </row>
    <row r="25" spans="1:17" ht="15">
      <c r="A25" s="52" t="s">
        <v>99</v>
      </c>
      <c r="B25" s="43" t="s">
        <v>100</v>
      </c>
      <c r="C25" s="43"/>
      <c r="D25" s="43"/>
      <c r="E25" s="43"/>
      <c r="F25" s="43"/>
      <c r="G25" s="43"/>
      <c r="H25" s="43"/>
      <c r="I25" s="43"/>
      <c r="J25" s="60"/>
      <c r="K25" s="56">
        <v>0</v>
      </c>
      <c r="L25" s="434"/>
      <c r="M25" s="434"/>
      <c r="N25" s="434"/>
      <c r="O25" s="58"/>
      <c r="P25" s="58"/>
      <c r="Q25" s="58"/>
    </row>
    <row r="26" spans="1:17" ht="15">
      <c r="A26" s="52" t="s">
        <v>101</v>
      </c>
      <c r="B26" s="456" t="s">
        <v>102</v>
      </c>
      <c r="C26" s="456"/>
      <c r="D26" s="456"/>
      <c r="E26" s="457" t="s">
        <v>103</v>
      </c>
      <c r="F26" s="457"/>
      <c r="G26" s="457"/>
      <c r="H26" s="457"/>
      <c r="I26" s="62" t="s">
        <v>104</v>
      </c>
      <c r="J26" s="63"/>
      <c r="K26" s="61">
        <f>J26*K25</f>
        <v>0</v>
      </c>
      <c r="L26" s="434"/>
      <c r="M26" s="434"/>
      <c r="N26" s="434"/>
      <c r="O26" s="58"/>
      <c r="P26" s="58"/>
      <c r="Q26" s="58"/>
    </row>
    <row r="27" spans="1:17" ht="20.85" customHeight="1">
      <c r="A27" s="52" t="s">
        <v>105</v>
      </c>
      <c r="B27" s="456" t="s">
        <v>106</v>
      </c>
      <c r="C27" s="456"/>
      <c r="D27" s="456"/>
      <c r="E27" s="458" t="s">
        <v>107</v>
      </c>
      <c r="F27" s="458"/>
      <c r="G27" s="458"/>
      <c r="H27" s="64"/>
      <c r="I27" s="62" t="s">
        <v>104</v>
      </c>
      <c r="J27" s="65"/>
      <c r="K27" s="66"/>
      <c r="L27" s="434"/>
      <c r="M27" s="434"/>
      <c r="N27" s="434"/>
      <c r="O27" s="58"/>
      <c r="P27" s="58"/>
      <c r="Q27" s="58"/>
    </row>
    <row r="28" spans="1:17" ht="14.85" customHeight="1">
      <c r="A28" s="52" t="s">
        <v>108</v>
      </c>
      <c r="B28" s="459" t="s">
        <v>109</v>
      </c>
      <c r="C28" s="459"/>
      <c r="D28" s="459"/>
      <c r="E28" s="459"/>
      <c r="F28" s="459"/>
      <c r="G28" s="459"/>
      <c r="H28" s="459"/>
      <c r="I28" s="459"/>
      <c r="J28" s="459"/>
      <c r="K28" s="67"/>
      <c r="L28" s="434"/>
      <c r="M28" s="434"/>
      <c r="N28" s="434"/>
      <c r="O28" s="58"/>
      <c r="P28" s="58"/>
      <c r="Q28" s="58"/>
    </row>
    <row r="29" spans="1:17">
      <c r="A29" s="460" t="s">
        <v>141</v>
      </c>
      <c r="B29" s="460"/>
      <c r="C29" s="460"/>
      <c r="D29" s="460"/>
      <c r="E29" s="460"/>
      <c r="F29" s="460"/>
      <c r="G29" s="460"/>
      <c r="H29" s="460"/>
      <c r="I29" s="460"/>
      <c r="J29" s="460"/>
      <c r="K29" s="68">
        <f>SUM(K25:K28)</f>
        <v>0</v>
      </c>
      <c r="L29" s="434"/>
      <c r="M29" s="434"/>
      <c r="N29" s="434"/>
    </row>
    <row r="30" spans="1:17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34"/>
      <c r="M30" s="434"/>
      <c r="N30" s="434"/>
    </row>
    <row r="31" spans="1:17">
      <c r="A31" s="38" t="s">
        <v>111</v>
      </c>
      <c r="B31" s="38"/>
      <c r="C31" s="38"/>
      <c r="D31" s="38"/>
      <c r="E31" s="38"/>
      <c r="F31" s="38"/>
      <c r="G31" s="52"/>
      <c r="H31" s="52"/>
      <c r="I31" s="52"/>
      <c r="J31" s="69"/>
      <c r="K31" s="59" t="s">
        <v>98</v>
      </c>
      <c r="L31" s="434"/>
      <c r="M31" s="434"/>
      <c r="N31" s="434"/>
    </row>
    <row r="32" spans="1:17">
      <c r="A32" s="70" t="s">
        <v>112</v>
      </c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434"/>
      <c r="M32" s="434"/>
      <c r="N32" s="434"/>
    </row>
    <row r="33" spans="1:14">
      <c r="A33" s="52" t="s">
        <v>99</v>
      </c>
      <c r="B33" s="43" t="s">
        <v>113</v>
      </c>
      <c r="C33" s="43"/>
      <c r="D33" s="43"/>
      <c r="E33" s="43"/>
      <c r="F33" s="43"/>
      <c r="G33" s="43"/>
      <c r="H33" s="43"/>
      <c r="I33" s="43"/>
      <c r="J33" s="72">
        <f>1/12</f>
        <v>8.3333333333333329E-2</v>
      </c>
      <c r="K33" s="61">
        <f>J33*$K$29</f>
        <v>0</v>
      </c>
      <c r="L33" s="434"/>
      <c r="M33" s="434"/>
      <c r="N33" s="434"/>
    </row>
    <row r="34" spans="1:14">
      <c r="A34" s="52" t="s">
        <v>101</v>
      </c>
      <c r="B34" s="43" t="s">
        <v>271</v>
      </c>
      <c r="C34" s="43"/>
      <c r="D34" s="43"/>
      <c r="E34" s="43"/>
      <c r="F34" s="43"/>
      <c r="G34" s="43"/>
      <c r="H34" s="43"/>
      <c r="I34" s="43"/>
      <c r="J34" s="72">
        <f>(4/3)/12</f>
        <v>0.1111111111111111</v>
      </c>
      <c r="K34" s="61">
        <f>J34*$K$29</f>
        <v>0</v>
      </c>
      <c r="L34" s="434"/>
      <c r="M34" s="434"/>
      <c r="N34" s="434"/>
    </row>
    <row r="35" spans="1:14">
      <c r="A35" s="73" t="s">
        <v>115</v>
      </c>
      <c r="B35" s="74" t="s">
        <v>116</v>
      </c>
      <c r="C35" s="74"/>
      <c r="D35" s="74"/>
      <c r="E35" s="74"/>
      <c r="F35" s="74"/>
      <c r="G35" s="74"/>
      <c r="H35" s="74"/>
      <c r="I35" s="74"/>
      <c r="J35" s="75">
        <f>J47*(J33+J34)</f>
        <v>7.1555555555555553E-2</v>
      </c>
      <c r="K35" s="61">
        <f>J35*$K$29</f>
        <v>0</v>
      </c>
      <c r="L35" s="434"/>
      <c r="M35" s="434"/>
      <c r="N35" s="434"/>
    </row>
    <row r="36" spans="1:14">
      <c r="A36" s="461" t="s">
        <v>117</v>
      </c>
      <c r="B36" s="461"/>
      <c r="C36" s="461"/>
      <c r="D36" s="461"/>
      <c r="E36" s="461"/>
      <c r="F36" s="461"/>
      <c r="G36" s="461"/>
      <c r="H36" s="461"/>
      <c r="I36" s="461"/>
      <c r="J36" s="76">
        <f>SUM(J33:J35)</f>
        <v>0.26599999999999996</v>
      </c>
      <c r="K36" s="77">
        <f>SUM(K33:K35)</f>
        <v>0</v>
      </c>
      <c r="L36" s="434"/>
      <c r="M36" s="434"/>
      <c r="N36" s="434"/>
    </row>
    <row r="37" spans="1:14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34"/>
      <c r="M37" s="434"/>
      <c r="N37" s="434"/>
    </row>
    <row r="38" spans="1:14">
      <c r="A38" s="78" t="s">
        <v>118</v>
      </c>
      <c r="B38" s="79"/>
      <c r="C38" s="79"/>
      <c r="D38" s="79"/>
      <c r="E38" s="79"/>
      <c r="F38" s="79"/>
      <c r="G38" s="79"/>
      <c r="H38" s="79"/>
      <c r="I38" s="80"/>
      <c r="J38" s="80"/>
      <c r="K38" s="81"/>
      <c r="L38" s="434"/>
      <c r="M38" s="434"/>
      <c r="N38" s="434"/>
    </row>
    <row r="39" spans="1:14">
      <c r="A39" s="52" t="s">
        <v>99</v>
      </c>
      <c r="B39" s="43" t="s">
        <v>119</v>
      </c>
      <c r="C39" s="43"/>
      <c r="D39" s="43"/>
      <c r="E39" s="43"/>
      <c r="F39" s="43"/>
      <c r="G39" s="43"/>
      <c r="H39" s="43"/>
      <c r="I39" s="43"/>
      <c r="J39" s="82">
        <v>0.2</v>
      </c>
      <c r="K39" s="61">
        <f>J39*K29</f>
        <v>0</v>
      </c>
      <c r="L39" s="434"/>
      <c r="M39" s="434"/>
      <c r="N39" s="434"/>
    </row>
    <row r="40" spans="1:14">
      <c r="A40" s="52" t="s">
        <v>101</v>
      </c>
      <c r="B40" s="43" t="s">
        <v>120</v>
      </c>
      <c r="C40" s="43"/>
      <c r="D40" s="43"/>
      <c r="E40" s="43"/>
      <c r="F40" s="43"/>
      <c r="G40" s="43"/>
      <c r="H40" s="43"/>
      <c r="I40" s="43"/>
      <c r="J40" s="72">
        <v>2.5000000000000001E-2</v>
      </c>
      <c r="K40" s="61">
        <f>J40*K29</f>
        <v>0</v>
      </c>
      <c r="L40" s="434"/>
      <c r="M40" s="434"/>
      <c r="N40" s="434"/>
    </row>
    <row r="41" spans="1:14">
      <c r="A41" s="83" t="s">
        <v>105</v>
      </c>
      <c r="B41" s="84" t="s">
        <v>121</v>
      </c>
      <c r="C41" s="84"/>
      <c r="D41" s="84"/>
      <c r="E41" s="85" t="s">
        <v>122</v>
      </c>
      <c r="F41" s="177">
        <v>0.03</v>
      </c>
      <c r="G41" s="87" t="s">
        <v>123</v>
      </c>
      <c r="H41" s="178">
        <v>1</v>
      </c>
      <c r="I41" s="84"/>
      <c r="J41" s="72">
        <f>F41*H41</f>
        <v>0.03</v>
      </c>
      <c r="K41" s="61">
        <f>J41*K29</f>
        <v>0</v>
      </c>
      <c r="L41" s="434"/>
      <c r="M41" s="434"/>
      <c r="N41" s="434"/>
    </row>
    <row r="42" spans="1:14">
      <c r="A42" s="52" t="s">
        <v>108</v>
      </c>
      <c r="B42" s="43" t="s">
        <v>124</v>
      </c>
      <c r="C42" s="43"/>
      <c r="D42" s="43"/>
      <c r="E42" s="43"/>
      <c r="F42" s="43"/>
      <c r="G42" s="43"/>
      <c r="H42" s="43"/>
      <c r="I42" s="43"/>
      <c r="J42" s="72">
        <v>1.4999999999999999E-2</v>
      </c>
      <c r="K42" s="61">
        <f>J42*K29</f>
        <v>0</v>
      </c>
      <c r="L42" s="434"/>
      <c r="M42" s="434"/>
      <c r="N42" s="434"/>
    </row>
    <row r="43" spans="1:14">
      <c r="A43" s="52" t="s">
        <v>125</v>
      </c>
      <c r="B43" s="43" t="s">
        <v>126</v>
      </c>
      <c r="C43" s="43"/>
      <c r="D43" s="43"/>
      <c r="E43" s="43"/>
      <c r="F43" s="43"/>
      <c r="G43" s="43"/>
      <c r="H43" s="43"/>
      <c r="I43" s="43"/>
      <c r="J43" s="72">
        <v>0.01</v>
      </c>
      <c r="K43" s="61">
        <f>J43*K29</f>
        <v>0</v>
      </c>
      <c r="L43" s="434"/>
      <c r="M43" s="434"/>
      <c r="N43" s="434"/>
    </row>
    <row r="44" spans="1:14" ht="14.85" customHeight="1">
      <c r="A44" s="52" t="s">
        <v>127</v>
      </c>
      <c r="B44" s="43" t="s">
        <v>128</v>
      </c>
      <c r="C44" s="43"/>
      <c r="D44" s="43"/>
      <c r="E44" s="43"/>
      <c r="F44" s="43"/>
      <c r="G44" s="43"/>
      <c r="H44" s="43"/>
      <c r="I44" s="43"/>
      <c r="J44" s="72">
        <v>6.0000000000000001E-3</v>
      </c>
      <c r="K44" s="61">
        <f>J44*K29</f>
        <v>0</v>
      </c>
      <c r="L44" s="434" t="s">
        <v>73</v>
      </c>
      <c r="M44" s="434"/>
      <c r="N44" s="434"/>
    </row>
    <row r="45" spans="1:14">
      <c r="A45" s="52" t="s">
        <v>129</v>
      </c>
      <c r="B45" s="43" t="s">
        <v>130</v>
      </c>
      <c r="C45" s="43"/>
      <c r="D45" s="43"/>
      <c r="E45" s="43"/>
      <c r="F45" s="43"/>
      <c r="G45" s="43"/>
      <c r="H45" s="43"/>
      <c r="I45" s="43"/>
      <c r="J45" s="72">
        <v>2E-3</v>
      </c>
      <c r="K45" s="61">
        <f>J45*K29</f>
        <v>0</v>
      </c>
      <c r="L45" s="434"/>
      <c r="M45" s="434"/>
      <c r="N45" s="434"/>
    </row>
    <row r="46" spans="1:14">
      <c r="A46" s="52" t="s">
        <v>131</v>
      </c>
      <c r="B46" s="43" t="s">
        <v>132</v>
      </c>
      <c r="C46" s="43"/>
      <c r="D46" s="43"/>
      <c r="E46" s="43"/>
      <c r="F46" s="43"/>
      <c r="G46" s="43"/>
      <c r="H46" s="43"/>
      <c r="I46" s="43"/>
      <c r="J46" s="72">
        <v>0.08</v>
      </c>
      <c r="K46" s="61">
        <f>J46*K29</f>
        <v>0</v>
      </c>
      <c r="L46" s="434"/>
      <c r="M46" s="434"/>
      <c r="N46" s="434"/>
    </row>
    <row r="47" spans="1:14">
      <c r="A47" s="455" t="s">
        <v>133</v>
      </c>
      <c r="B47" s="455"/>
      <c r="C47" s="455"/>
      <c r="D47" s="455"/>
      <c r="E47" s="455"/>
      <c r="F47" s="455"/>
      <c r="G47" s="455"/>
      <c r="H47" s="455"/>
      <c r="I47" s="455"/>
      <c r="J47" s="89">
        <f>SUM(J39:J46)</f>
        <v>0.36800000000000005</v>
      </c>
      <c r="K47" s="90">
        <f>+SUM(K39:K46)</f>
        <v>0</v>
      </c>
      <c r="L47" s="434"/>
      <c r="M47" s="434"/>
      <c r="N47" s="434"/>
    </row>
    <row r="48" spans="1:14">
      <c r="A48" s="91"/>
      <c r="B48" s="91"/>
      <c r="C48" s="91"/>
      <c r="D48" s="91"/>
      <c r="E48" s="91"/>
      <c r="F48" s="91"/>
      <c r="G48" s="91"/>
      <c r="H48" s="91"/>
      <c r="I48" s="91"/>
      <c r="J48" s="74"/>
      <c r="K48" s="48"/>
      <c r="L48" s="434"/>
      <c r="M48" s="434"/>
      <c r="N48" s="434"/>
    </row>
    <row r="49" spans="1:14">
      <c r="A49" s="92" t="s">
        <v>134</v>
      </c>
      <c r="B49" s="71"/>
      <c r="C49" s="71"/>
      <c r="D49" s="71"/>
      <c r="E49" s="71"/>
      <c r="F49" s="71"/>
      <c r="G49" s="71"/>
      <c r="H49" s="71"/>
      <c r="I49" s="93"/>
      <c r="J49" s="94"/>
      <c r="K49" s="95"/>
      <c r="L49" s="434"/>
      <c r="M49" s="434"/>
      <c r="N49" s="434"/>
    </row>
    <row r="50" spans="1:14">
      <c r="A50" s="52" t="s">
        <v>99</v>
      </c>
      <c r="B50" s="43" t="s">
        <v>135</v>
      </c>
      <c r="C50" s="43"/>
      <c r="D50" s="43"/>
      <c r="E50" s="43"/>
      <c r="F50" s="43"/>
      <c r="G50" s="43"/>
      <c r="H50" s="43"/>
      <c r="I50" s="43"/>
      <c r="J50" s="96"/>
      <c r="K50" s="61">
        <f>'5-BENEFÍCIOS OF. MANUT. PR'!E7</f>
        <v>0</v>
      </c>
      <c r="L50" s="434"/>
      <c r="M50" s="434"/>
      <c r="N50" s="434"/>
    </row>
    <row r="51" spans="1:14">
      <c r="A51" s="52" t="s">
        <v>101</v>
      </c>
      <c r="B51" s="43" t="s">
        <v>136</v>
      </c>
      <c r="C51" s="43"/>
      <c r="D51" s="43"/>
      <c r="E51" s="43"/>
      <c r="F51" s="43"/>
      <c r="G51" s="43"/>
      <c r="H51" s="43"/>
      <c r="I51" s="43"/>
      <c r="J51" s="97"/>
      <c r="K51" s="61">
        <f>'5-BENEFÍCIOS OF. MANUT. PR'!E14</f>
        <v>0</v>
      </c>
      <c r="L51" s="434"/>
      <c r="M51" s="434"/>
      <c r="N51" s="434"/>
    </row>
    <row r="52" spans="1:14">
      <c r="A52" s="52" t="s">
        <v>105</v>
      </c>
      <c r="B52" s="43" t="s">
        <v>137</v>
      </c>
      <c r="C52" s="43"/>
      <c r="D52" s="43"/>
      <c r="E52" s="43"/>
      <c r="F52" s="43"/>
      <c r="G52" s="43"/>
      <c r="H52" s="43"/>
      <c r="I52" s="43"/>
      <c r="J52" s="97"/>
      <c r="K52" s="56">
        <v>0</v>
      </c>
      <c r="L52" s="434"/>
      <c r="M52" s="434"/>
      <c r="N52" s="434"/>
    </row>
    <row r="53" spans="1:14">
      <c r="A53" s="52" t="s">
        <v>108</v>
      </c>
      <c r="B53" s="453" t="s">
        <v>138</v>
      </c>
      <c r="C53" s="453"/>
      <c r="D53" s="453"/>
      <c r="E53" s="453"/>
      <c r="F53" s="453"/>
      <c r="G53" s="463"/>
      <c r="H53" s="463"/>
      <c r="I53" s="99" t="s">
        <v>104</v>
      </c>
      <c r="J53" s="100" t="s">
        <v>57</v>
      </c>
      <c r="K53" s="56" t="s">
        <v>57</v>
      </c>
      <c r="L53" s="434"/>
      <c r="M53" s="434"/>
      <c r="N53" s="434"/>
    </row>
    <row r="54" spans="1:14">
      <c r="A54" s="52" t="s">
        <v>125</v>
      </c>
      <c r="B54" s="43" t="s">
        <v>139</v>
      </c>
      <c r="C54" s="43"/>
      <c r="D54" s="43"/>
      <c r="E54" s="43"/>
      <c r="F54" s="43"/>
      <c r="G54" s="43"/>
      <c r="H54" s="43"/>
      <c r="I54" s="43"/>
      <c r="J54" s="97"/>
      <c r="K54" s="56" t="s">
        <v>57</v>
      </c>
      <c r="L54" s="434"/>
      <c r="M54" s="434"/>
      <c r="N54" s="434"/>
    </row>
    <row r="55" spans="1:14">
      <c r="A55" s="52" t="s">
        <v>127</v>
      </c>
      <c r="B55" s="43" t="s">
        <v>140</v>
      </c>
      <c r="C55" s="43"/>
      <c r="D55" s="43"/>
      <c r="E55" s="43"/>
      <c r="F55" s="43"/>
      <c r="G55" s="43"/>
      <c r="H55" s="43"/>
      <c r="I55" s="43"/>
      <c r="J55" s="97"/>
      <c r="K55" s="101" t="s">
        <v>57</v>
      </c>
      <c r="L55" s="434"/>
      <c r="M55" s="434"/>
      <c r="N55" s="434"/>
    </row>
    <row r="56" spans="1:14">
      <c r="A56" s="464" t="s">
        <v>141</v>
      </c>
      <c r="B56" s="464"/>
      <c r="C56" s="464"/>
      <c r="D56" s="464"/>
      <c r="E56" s="464"/>
      <c r="F56" s="464"/>
      <c r="G56" s="464"/>
      <c r="H56" s="464"/>
      <c r="I56" s="464"/>
      <c r="J56" s="464"/>
      <c r="K56" s="77">
        <f>SUM(K50:K55)</f>
        <v>0</v>
      </c>
      <c r="L56" s="434"/>
      <c r="M56" s="434"/>
      <c r="N56" s="434"/>
    </row>
    <row r="57" spans="1:14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34"/>
      <c r="M57" s="434"/>
      <c r="N57" s="434"/>
    </row>
    <row r="58" spans="1:14">
      <c r="A58" s="38" t="s">
        <v>142</v>
      </c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434"/>
      <c r="M58" s="434"/>
      <c r="N58" s="434"/>
    </row>
    <row r="59" spans="1:14">
      <c r="A59" s="102" t="s">
        <v>143</v>
      </c>
      <c r="B59" s="103"/>
      <c r="C59" s="103"/>
      <c r="D59" s="103"/>
      <c r="E59" s="103"/>
      <c r="F59" s="103"/>
      <c r="G59" s="103"/>
      <c r="H59" s="103"/>
      <c r="I59" s="103"/>
      <c r="J59" s="103"/>
      <c r="K59" s="104">
        <f>K36</f>
        <v>0</v>
      </c>
      <c r="L59" s="434"/>
      <c r="M59" s="434"/>
      <c r="N59" s="434"/>
    </row>
    <row r="60" spans="1:14">
      <c r="A60" s="102" t="s">
        <v>144</v>
      </c>
      <c r="B60" s="103"/>
      <c r="C60" s="103"/>
      <c r="D60" s="103"/>
      <c r="E60" s="103"/>
      <c r="F60" s="103"/>
      <c r="G60" s="103"/>
      <c r="H60" s="103"/>
      <c r="I60" s="103"/>
      <c r="J60" s="103"/>
      <c r="K60" s="104">
        <f>K47</f>
        <v>0</v>
      </c>
      <c r="L60" s="434"/>
      <c r="M60" s="434"/>
      <c r="N60" s="434"/>
    </row>
    <row r="61" spans="1:14">
      <c r="A61" s="102" t="s">
        <v>145</v>
      </c>
      <c r="B61" s="103"/>
      <c r="C61" s="103"/>
      <c r="D61" s="103"/>
      <c r="E61" s="103"/>
      <c r="F61" s="103"/>
      <c r="G61" s="103"/>
      <c r="H61" s="103"/>
      <c r="I61" s="103"/>
      <c r="J61" s="103"/>
      <c r="K61" s="104">
        <f>K56</f>
        <v>0</v>
      </c>
      <c r="L61" s="434"/>
      <c r="M61" s="434"/>
      <c r="N61" s="434"/>
    </row>
    <row r="62" spans="1:14">
      <c r="A62" s="464" t="s">
        <v>141</v>
      </c>
      <c r="B62" s="464"/>
      <c r="C62" s="464"/>
      <c r="D62" s="464"/>
      <c r="E62" s="464"/>
      <c r="F62" s="464"/>
      <c r="G62" s="464"/>
      <c r="H62" s="464"/>
      <c r="I62" s="464"/>
      <c r="J62" s="464"/>
      <c r="K62" s="77">
        <f>SUM(K59:K61)</f>
        <v>0</v>
      </c>
      <c r="L62" s="434"/>
      <c r="M62" s="434"/>
      <c r="N62" s="434"/>
    </row>
    <row r="63" spans="1:14">
      <c r="A63" s="102"/>
      <c r="B63" s="103"/>
      <c r="C63" s="103"/>
      <c r="D63" s="103"/>
      <c r="E63" s="103"/>
      <c r="F63" s="103"/>
      <c r="G63" s="103"/>
      <c r="H63" s="103"/>
      <c r="I63" s="103"/>
      <c r="J63" s="103"/>
      <c r="K63" s="105"/>
      <c r="L63" s="434"/>
      <c r="M63" s="434"/>
      <c r="N63" s="434"/>
    </row>
    <row r="64" spans="1:14" ht="18">
      <c r="A64" s="38" t="s">
        <v>146</v>
      </c>
      <c r="B64" s="38"/>
      <c r="C64" s="38"/>
      <c r="D64" s="38"/>
      <c r="E64" s="38"/>
      <c r="F64" s="38"/>
      <c r="G64" s="38"/>
      <c r="H64" s="38"/>
      <c r="I64" s="106" t="s">
        <v>147</v>
      </c>
      <c r="J64" s="107" t="s">
        <v>57</v>
      </c>
      <c r="K64" s="59" t="s">
        <v>98</v>
      </c>
      <c r="L64" s="434"/>
      <c r="M64" s="434"/>
      <c r="N64" s="434"/>
    </row>
    <row r="65" spans="1:14" ht="14.85" customHeight="1">
      <c r="A65" s="52" t="s">
        <v>99</v>
      </c>
      <c r="B65" s="453" t="s">
        <v>148</v>
      </c>
      <c r="C65" s="453"/>
      <c r="D65" s="453"/>
      <c r="E65" s="453"/>
      <c r="F65" s="453"/>
      <c r="G65" s="453"/>
      <c r="H65" s="453"/>
      <c r="I65" s="108">
        <v>5.5500000000000001E-2</v>
      </c>
      <c r="J65" s="72">
        <f>(1/12)*I65</f>
        <v>4.6249999999999998E-3</v>
      </c>
      <c r="K65" s="61">
        <f t="shared" ref="K65:K70" si="0">J65*$K$29</f>
        <v>0</v>
      </c>
      <c r="L65" s="434" t="s">
        <v>73</v>
      </c>
      <c r="M65" s="434"/>
      <c r="N65" s="434"/>
    </row>
    <row r="66" spans="1:14" ht="12.75" customHeight="1">
      <c r="A66" s="52" t="s">
        <v>101</v>
      </c>
      <c r="B66" s="453" t="s">
        <v>149</v>
      </c>
      <c r="C66" s="453"/>
      <c r="D66" s="453"/>
      <c r="E66" s="453"/>
      <c r="F66" s="453"/>
      <c r="G66" s="453"/>
      <c r="H66" s="453"/>
      <c r="I66" s="453"/>
      <c r="J66" s="72">
        <f>J46*J65</f>
        <v>3.6999999999999999E-4</v>
      </c>
      <c r="K66" s="61">
        <f t="shared" si="0"/>
        <v>0</v>
      </c>
      <c r="L66" s="434"/>
      <c r="M66" s="434"/>
      <c r="N66" s="434"/>
    </row>
    <row r="67" spans="1:14" ht="28.35" customHeight="1">
      <c r="A67" s="52" t="s">
        <v>105</v>
      </c>
      <c r="B67" s="465" t="s">
        <v>272</v>
      </c>
      <c r="C67" s="465"/>
      <c r="D67" s="465"/>
      <c r="E67" s="465"/>
      <c r="F67" s="465"/>
      <c r="G67" s="465"/>
      <c r="H67" s="465"/>
      <c r="I67" s="465"/>
      <c r="J67" s="72">
        <f>(0.4)*J65</f>
        <v>1.8500000000000001E-3</v>
      </c>
      <c r="K67" s="61">
        <f t="shared" si="0"/>
        <v>0</v>
      </c>
      <c r="L67" s="434"/>
      <c r="M67" s="434"/>
      <c r="N67" s="434"/>
    </row>
    <row r="68" spans="1:14" ht="26.85" customHeight="1">
      <c r="A68" s="52" t="s">
        <v>108</v>
      </c>
      <c r="B68" s="466" t="s">
        <v>151</v>
      </c>
      <c r="C68" s="466"/>
      <c r="D68" s="466"/>
      <c r="E68" s="466"/>
      <c r="F68" s="466"/>
      <c r="G68" s="466"/>
      <c r="H68" s="466"/>
      <c r="I68" s="109">
        <f>1-I65</f>
        <v>0.94450000000000001</v>
      </c>
      <c r="J68" s="72">
        <f>((7/30)/12)*I68</f>
        <v>1.8365277777777779E-2</v>
      </c>
      <c r="K68" s="61">
        <f t="shared" si="0"/>
        <v>0</v>
      </c>
      <c r="L68" s="434"/>
      <c r="M68" s="434"/>
      <c r="N68" s="434"/>
    </row>
    <row r="69" spans="1:14" ht="12.75" customHeight="1">
      <c r="A69" s="52" t="s">
        <v>125</v>
      </c>
      <c r="B69" s="43" t="s">
        <v>152</v>
      </c>
      <c r="C69" s="43"/>
      <c r="D69" s="43"/>
      <c r="E69" s="43"/>
      <c r="F69" s="43"/>
      <c r="G69" s="43"/>
      <c r="H69" s="110"/>
      <c r="I69" s="111"/>
      <c r="J69" s="112">
        <f>J47*J68</f>
        <v>6.7584222222222233E-3</v>
      </c>
      <c r="K69" s="61">
        <f t="shared" si="0"/>
        <v>0</v>
      </c>
      <c r="L69" s="434"/>
      <c r="M69" s="434"/>
      <c r="N69" s="434"/>
    </row>
    <row r="70" spans="1:14" ht="33.6" customHeight="1">
      <c r="A70" s="52" t="s">
        <v>127</v>
      </c>
      <c r="B70" s="467" t="s">
        <v>153</v>
      </c>
      <c r="C70" s="467"/>
      <c r="D70" s="467"/>
      <c r="E70" s="467"/>
      <c r="F70" s="467"/>
      <c r="G70" s="467"/>
      <c r="H70" s="467"/>
      <c r="I70" s="467"/>
      <c r="J70" s="72">
        <f>0.4*0.08*(J69+J68)</f>
        <v>8.0395840000000004E-4</v>
      </c>
      <c r="K70" s="61">
        <f t="shared" si="0"/>
        <v>0</v>
      </c>
      <c r="L70" s="434"/>
      <c r="M70" s="434"/>
      <c r="N70" s="434"/>
    </row>
    <row r="71" spans="1:14" ht="12.75" customHeight="1">
      <c r="A71" s="468" t="s">
        <v>141</v>
      </c>
      <c r="B71" s="468"/>
      <c r="C71" s="468"/>
      <c r="D71" s="468"/>
      <c r="E71" s="468"/>
      <c r="F71" s="468"/>
      <c r="G71" s="468"/>
      <c r="H71" s="468"/>
      <c r="I71" s="468"/>
      <c r="J71" s="468"/>
      <c r="K71" s="68">
        <f>SUM(K65:K70)</f>
        <v>0</v>
      </c>
      <c r="L71" s="434"/>
      <c r="M71" s="434"/>
      <c r="N71" s="434"/>
    </row>
    <row r="72" spans="1:14" ht="12.75" customHeight="1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34"/>
      <c r="M72" s="434"/>
      <c r="N72" s="434"/>
    </row>
    <row r="73" spans="1:14">
      <c r="A73" s="38" t="s">
        <v>154</v>
      </c>
      <c r="B73" s="113"/>
      <c r="C73" s="113"/>
      <c r="D73" s="113"/>
      <c r="E73" s="113"/>
      <c r="F73" s="113"/>
      <c r="G73" s="113"/>
      <c r="H73" s="113"/>
      <c r="I73" s="113"/>
      <c r="J73" s="114"/>
      <c r="K73" s="59" t="s">
        <v>98</v>
      </c>
      <c r="L73" s="434"/>
      <c r="M73" s="434"/>
      <c r="N73" s="434"/>
    </row>
    <row r="74" spans="1:14">
      <c r="A74" s="92" t="s">
        <v>155</v>
      </c>
      <c r="B74" s="71"/>
      <c r="C74" s="71"/>
      <c r="D74" s="71"/>
      <c r="E74" s="71"/>
      <c r="F74" s="71"/>
      <c r="G74" s="71"/>
      <c r="H74" s="71"/>
      <c r="I74" s="115" t="s">
        <v>57</v>
      </c>
      <c r="J74" s="116"/>
      <c r="K74" s="117"/>
      <c r="L74" s="434"/>
      <c r="M74" s="434"/>
      <c r="N74" s="434"/>
    </row>
    <row r="75" spans="1:14">
      <c r="A75" s="52" t="s">
        <v>99</v>
      </c>
      <c r="B75" s="469" t="s">
        <v>156</v>
      </c>
      <c r="C75" s="469"/>
      <c r="D75" s="469"/>
      <c r="E75" s="469"/>
      <c r="F75" s="469"/>
      <c r="G75" s="469"/>
      <c r="H75" s="469"/>
      <c r="I75" s="118" t="s">
        <v>57</v>
      </c>
      <c r="J75" s="112">
        <f>(1/12)*J34</f>
        <v>9.2592592592592587E-3</v>
      </c>
      <c r="K75" s="61">
        <f t="shared" ref="K75:K80" si="1">J75*$K$29</f>
        <v>0</v>
      </c>
      <c r="L75" s="434"/>
      <c r="M75" s="434"/>
      <c r="N75" s="434"/>
    </row>
    <row r="76" spans="1:14" ht="27.6" customHeight="1">
      <c r="A76" s="52" t="s">
        <v>101</v>
      </c>
      <c r="B76" s="470" t="s">
        <v>157</v>
      </c>
      <c r="C76" s="470"/>
      <c r="D76" s="470"/>
      <c r="E76" s="470"/>
      <c r="F76" s="470"/>
      <c r="G76" s="471" t="s">
        <v>158</v>
      </c>
      <c r="H76" s="471"/>
      <c r="I76" s="119">
        <v>1</v>
      </c>
      <c r="J76" s="120">
        <f>(I76/30)/12</f>
        <v>2.7777777777777779E-3</v>
      </c>
      <c r="K76" s="61">
        <f t="shared" si="1"/>
        <v>0</v>
      </c>
      <c r="L76" s="434"/>
      <c r="M76" s="434"/>
      <c r="N76" s="434"/>
    </row>
    <row r="77" spans="1:14" ht="19.350000000000001" customHeight="1">
      <c r="A77" s="52" t="s">
        <v>105</v>
      </c>
      <c r="B77" s="472" t="s">
        <v>159</v>
      </c>
      <c r="C77" s="472"/>
      <c r="D77" s="472"/>
      <c r="E77" s="472"/>
      <c r="F77" s="472"/>
      <c r="G77" s="471" t="s">
        <v>147</v>
      </c>
      <c r="H77" s="471"/>
      <c r="I77" s="121">
        <v>1.4999999999999999E-2</v>
      </c>
      <c r="J77" s="120">
        <f>(5/30)/12*I77</f>
        <v>2.0833333333333332E-4</v>
      </c>
      <c r="K77" s="61">
        <f t="shared" si="1"/>
        <v>0</v>
      </c>
      <c r="L77" s="434"/>
      <c r="M77" s="434"/>
      <c r="N77" s="434"/>
    </row>
    <row r="78" spans="1:14" ht="26.85" customHeight="1">
      <c r="A78" s="52" t="s">
        <v>108</v>
      </c>
      <c r="B78" s="473" t="s">
        <v>160</v>
      </c>
      <c r="C78" s="473"/>
      <c r="D78" s="473"/>
      <c r="E78" s="473"/>
      <c r="F78" s="473"/>
      <c r="G78" s="471" t="s">
        <v>147</v>
      </c>
      <c r="H78" s="471"/>
      <c r="I78" s="121">
        <v>0.08</v>
      </c>
      <c r="J78" s="120">
        <f>(15/30)/12*I78</f>
        <v>3.3333333333333331E-3</v>
      </c>
      <c r="K78" s="61">
        <f t="shared" si="1"/>
        <v>0</v>
      </c>
      <c r="L78" s="434"/>
      <c r="M78" s="434"/>
      <c r="N78" s="434"/>
    </row>
    <row r="79" spans="1:14" ht="22.35" customHeight="1">
      <c r="A79" s="52" t="s">
        <v>125</v>
      </c>
      <c r="B79" s="474" t="s">
        <v>161</v>
      </c>
      <c r="C79" s="474"/>
      <c r="D79" s="474"/>
      <c r="E79" s="474"/>
      <c r="F79" s="474"/>
      <c r="G79" s="471" t="s">
        <v>147</v>
      </c>
      <c r="H79" s="471"/>
      <c r="I79" s="121">
        <v>0.05</v>
      </c>
      <c r="J79" s="122">
        <f>(4/(108*12))*I79</f>
        <v>1.5432098765432098E-4</v>
      </c>
      <c r="K79" s="61">
        <f t="shared" si="1"/>
        <v>0</v>
      </c>
      <c r="L79" s="434"/>
      <c r="M79" s="434"/>
      <c r="N79" s="434"/>
    </row>
    <row r="80" spans="1:14" ht="27.6" customHeight="1">
      <c r="A80" s="52" t="s">
        <v>127</v>
      </c>
      <c r="B80" s="475" t="s">
        <v>162</v>
      </c>
      <c r="C80" s="475"/>
      <c r="D80" s="475"/>
      <c r="E80" s="475"/>
      <c r="F80" s="475"/>
      <c r="G80" s="471" t="s">
        <v>158</v>
      </c>
      <c r="H80" s="471"/>
      <c r="I80" s="119">
        <v>5</v>
      </c>
      <c r="J80" s="72">
        <f>((1/30)/12)*I80</f>
        <v>1.388888888888889E-2</v>
      </c>
      <c r="K80" s="61">
        <f t="shared" si="1"/>
        <v>0</v>
      </c>
      <c r="L80" s="434"/>
      <c r="M80" s="434"/>
      <c r="N80" s="434"/>
    </row>
    <row r="81" spans="1:14">
      <c r="A81" s="123" t="s">
        <v>131</v>
      </c>
      <c r="B81" s="124" t="s">
        <v>163</v>
      </c>
      <c r="C81" s="124"/>
      <c r="D81" s="476"/>
      <c r="E81" s="476"/>
      <c r="F81" s="476"/>
      <c r="G81" s="476"/>
      <c r="H81" s="476"/>
      <c r="I81" s="476"/>
      <c r="J81" s="125"/>
      <c r="K81" s="126"/>
      <c r="L81" s="434"/>
      <c r="M81" s="434"/>
      <c r="N81" s="434"/>
    </row>
    <row r="82" spans="1:14">
      <c r="A82" s="477" t="s">
        <v>141</v>
      </c>
      <c r="B82" s="477"/>
      <c r="C82" s="477"/>
      <c r="D82" s="477"/>
      <c r="E82" s="477"/>
      <c r="F82" s="477"/>
      <c r="G82" s="477"/>
      <c r="H82" s="477"/>
      <c r="I82" s="477"/>
      <c r="J82" s="477"/>
      <c r="K82" s="77">
        <f>SUM(K75:K81)</f>
        <v>0</v>
      </c>
      <c r="L82" s="434"/>
      <c r="M82" s="434"/>
      <c r="N82" s="434"/>
    </row>
    <row r="83" spans="1:14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34"/>
      <c r="M83" s="434"/>
      <c r="N83" s="434"/>
    </row>
    <row r="84" spans="1:14">
      <c r="A84" s="127" t="s">
        <v>164</v>
      </c>
      <c r="B84" s="128"/>
      <c r="C84" s="128"/>
      <c r="D84" s="128"/>
      <c r="E84" s="128"/>
      <c r="F84" s="128"/>
      <c r="G84" s="128"/>
      <c r="H84" s="128"/>
      <c r="I84" s="128"/>
      <c r="J84" s="129"/>
      <c r="K84" s="130"/>
      <c r="L84" s="434"/>
      <c r="M84" s="434"/>
      <c r="N84" s="434"/>
    </row>
    <row r="85" spans="1:14">
      <c r="A85" s="52" t="s">
        <v>99</v>
      </c>
      <c r="B85" s="131" t="s">
        <v>165</v>
      </c>
      <c r="C85" s="98"/>
      <c r="D85" s="98"/>
      <c r="E85" s="98"/>
      <c r="F85" s="98"/>
      <c r="G85" s="98"/>
      <c r="H85" s="98" t="s">
        <v>166</v>
      </c>
      <c r="I85" s="132"/>
      <c r="J85" s="133">
        <v>0</v>
      </c>
      <c r="K85" s="56"/>
      <c r="L85" s="434"/>
      <c r="M85" s="434"/>
      <c r="N85" s="434"/>
    </row>
    <row r="86" spans="1:14" ht="14.85" customHeight="1">
      <c r="A86" s="478" t="s">
        <v>141</v>
      </c>
      <c r="B86" s="478"/>
      <c r="C86" s="478"/>
      <c r="D86" s="478"/>
      <c r="E86" s="478"/>
      <c r="F86" s="478"/>
      <c r="G86" s="478"/>
      <c r="H86" s="478"/>
      <c r="I86" s="478"/>
      <c r="J86" s="478"/>
      <c r="K86" s="134">
        <f>K85</f>
        <v>0</v>
      </c>
      <c r="L86" s="434" t="s">
        <v>73</v>
      </c>
      <c r="M86" s="434"/>
      <c r="N86" s="434"/>
    </row>
    <row r="87" spans="1:14">
      <c r="A87" s="135"/>
      <c r="B87" s="136"/>
      <c r="C87" s="136"/>
      <c r="D87" s="136"/>
      <c r="E87" s="136"/>
      <c r="F87" s="136"/>
      <c r="G87" s="136"/>
      <c r="H87" s="136"/>
      <c r="I87" s="137"/>
      <c r="J87" s="138"/>
      <c r="K87" s="139"/>
      <c r="L87" s="434"/>
      <c r="M87" s="434"/>
      <c r="N87" s="434"/>
    </row>
    <row r="88" spans="1:14">
      <c r="A88" s="38" t="s">
        <v>167</v>
      </c>
      <c r="B88" s="38"/>
      <c r="C88" s="38"/>
      <c r="D88" s="38"/>
      <c r="E88" s="38"/>
      <c r="F88" s="38"/>
      <c r="G88" s="38"/>
      <c r="H88" s="38"/>
      <c r="I88" s="38"/>
      <c r="J88" s="38"/>
      <c r="K88" s="38"/>
      <c r="L88" s="434"/>
      <c r="M88" s="434"/>
      <c r="N88" s="434"/>
    </row>
    <row r="89" spans="1:14">
      <c r="A89" s="102" t="s">
        <v>168</v>
      </c>
      <c r="B89" s="103"/>
      <c r="C89" s="103"/>
      <c r="D89" s="103"/>
      <c r="E89" s="103"/>
      <c r="F89" s="103"/>
      <c r="G89" s="103"/>
      <c r="H89" s="103"/>
      <c r="I89" s="103"/>
      <c r="J89" s="103"/>
      <c r="K89" s="140">
        <f>K82</f>
        <v>0</v>
      </c>
      <c r="L89" s="434"/>
      <c r="M89" s="434"/>
      <c r="N89" s="434"/>
    </row>
    <row r="90" spans="1:14">
      <c r="A90" s="102" t="s">
        <v>169</v>
      </c>
      <c r="B90" s="103"/>
      <c r="C90" s="103"/>
      <c r="D90" s="103"/>
      <c r="E90" s="103"/>
      <c r="F90" s="103"/>
      <c r="G90" s="103"/>
      <c r="H90" s="103"/>
      <c r="I90" s="103"/>
      <c r="J90" s="103"/>
      <c r="K90" s="140">
        <f>K86</f>
        <v>0</v>
      </c>
      <c r="L90" s="434"/>
      <c r="M90" s="434"/>
      <c r="N90" s="434"/>
    </row>
    <row r="91" spans="1:14">
      <c r="A91" s="464" t="s">
        <v>141</v>
      </c>
      <c r="B91" s="464"/>
      <c r="C91" s="464"/>
      <c r="D91" s="464"/>
      <c r="E91" s="464"/>
      <c r="F91" s="464"/>
      <c r="G91" s="464"/>
      <c r="H91" s="464"/>
      <c r="I91" s="464"/>
      <c r="J91" s="464"/>
      <c r="K91" s="141">
        <f>SUM(K89:K90)</f>
        <v>0</v>
      </c>
      <c r="L91" s="434"/>
      <c r="M91" s="434"/>
      <c r="N91" s="434"/>
    </row>
    <row r="92" spans="1:14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34"/>
      <c r="M92" s="434"/>
      <c r="N92" s="434"/>
    </row>
    <row r="93" spans="1:14">
      <c r="A93" s="455" t="s">
        <v>170</v>
      </c>
      <c r="B93" s="455"/>
      <c r="C93" s="455"/>
      <c r="D93" s="455"/>
      <c r="E93" s="455"/>
      <c r="F93" s="52"/>
      <c r="G93" s="52"/>
      <c r="H93" s="52"/>
      <c r="I93" s="52"/>
      <c r="J93" s="52"/>
      <c r="K93" s="59" t="s">
        <v>98</v>
      </c>
      <c r="L93" s="434"/>
      <c r="M93" s="434"/>
      <c r="N93" s="434"/>
    </row>
    <row r="94" spans="1:14">
      <c r="A94" s="52" t="s">
        <v>99</v>
      </c>
      <c r="B94" s="453" t="s">
        <v>171</v>
      </c>
      <c r="C94" s="453"/>
      <c r="D94" s="453"/>
      <c r="E94" s="453"/>
      <c r="F94" s="453"/>
      <c r="G94" s="453"/>
      <c r="H94" s="453"/>
      <c r="I94" s="453"/>
      <c r="J94" s="453"/>
      <c r="K94" s="142">
        <f>'5-BENEFÍCIOS OF. MANUT. PR'!E33</f>
        <v>0</v>
      </c>
      <c r="L94" s="434"/>
      <c r="M94" s="434"/>
      <c r="N94" s="434"/>
    </row>
    <row r="95" spans="1:14">
      <c r="A95" s="52" t="s">
        <v>101</v>
      </c>
      <c r="B95" s="43" t="s">
        <v>172</v>
      </c>
      <c r="C95" s="43"/>
      <c r="D95" s="43"/>
      <c r="E95" s="143"/>
      <c r="F95" s="144"/>
      <c r="G95" s="145"/>
      <c r="H95" s="145"/>
      <c r="I95" s="145"/>
      <c r="J95" s="145"/>
      <c r="K95" s="146" t="s">
        <v>57</v>
      </c>
      <c r="L95" s="434"/>
      <c r="M95" s="434"/>
      <c r="N95" s="434"/>
    </row>
    <row r="96" spans="1:14">
      <c r="A96" s="52" t="s">
        <v>105</v>
      </c>
      <c r="B96" s="43" t="s">
        <v>273</v>
      </c>
      <c r="C96" s="43"/>
      <c r="D96" s="43"/>
      <c r="E96" s="143" t="s">
        <v>174</v>
      </c>
      <c r="F96" s="144"/>
      <c r="G96" s="145"/>
      <c r="H96" s="145"/>
      <c r="I96" s="145"/>
      <c r="J96" s="145"/>
      <c r="K96" s="147">
        <f>'0-FERRAMENTAL INDIVIDUAL'!H43</f>
        <v>0</v>
      </c>
      <c r="L96" s="434"/>
      <c r="M96" s="434"/>
      <c r="N96" s="434"/>
    </row>
    <row r="97" spans="1:14">
      <c r="A97" s="52" t="s">
        <v>108</v>
      </c>
      <c r="B97" s="43" t="s">
        <v>175</v>
      </c>
      <c r="C97" s="43"/>
      <c r="D97" s="43"/>
      <c r="E97" s="143" t="s">
        <v>174</v>
      </c>
      <c r="F97" s="144"/>
      <c r="G97" s="145"/>
      <c r="H97" s="145"/>
      <c r="I97" s="145"/>
      <c r="J97" s="145"/>
      <c r="K97" s="147">
        <f>'5-BENEFÍCIOS OF. MANUT. PR'!E44</f>
        <v>0</v>
      </c>
      <c r="L97" s="434"/>
      <c r="M97" s="434"/>
      <c r="N97" s="434"/>
    </row>
    <row r="98" spans="1:14">
      <c r="A98" s="52" t="s">
        <v>125</v>
      </c>
      <c r="B98" s="479" t="s">
        <v>163</v>
      </c>
      <c r="C98" s="479"/>
      <c r="D98" s="479" t="s">
        <v>176</v>
      </c>
      <c r="E98" s="479"/>
      <c r="F98" s="479"/>
      <c r="G98" s="479"/>
      <c r="H98" s="479"/>
      <c r="I98" s="479"/>
      <c r="J98" s="479"/>
      <c r="K98" s="147" t="s">
        <v>57</v>
      </c>
      <c r="L98" s="434"/>
      <c r="M98" s="434"/>
      <c r="N98" s="434"/>
    </row>
    <row r="99" spans="1:14">
      <c r="A99" s="480" t="s">
        <v>141</v>
      </c>
      <c r="B99" s="480"/>
      <c r="C99" s="480"/>
      <c r="D99" s="480"/>
      <c r="E99" s="480"/>
      <c r="F99" s="480"/>
      <c r="G99" s="480"/>
      <c r="H99" s="480"/>
      <c r="I99" s="480"/>
      <c r="J99" s="480"/>
      <c r="K99" s="141">
        <f>SUM(K94:K98)</f>
        <v>0</v>
      </c>
      <c r="L99" s="434"/>
      <c r="M99" s="434"/>
      <c r="N99" s="434"/>
    </row>
    <row r="100" spans="1:14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34"/>
      <c r="M100" s="434"/>
      <c r="N100" s="434"/>
    </row>
    <row r="101" spans="1:14">
      <c r="A101" s="455" t="s">
        <v>177</v>
      </c>
      <c r="B101" s="455"/>
      <c r="C101" s="455"/>
      <c r="D101" s="455"/>
      <c r="E101" s="455"/>
      <c r="F101" s="455"/>
      <c r="G101" s="455"/>
      <c r="H101" s="455"/>
      <c r="I101" s="455"/>
      <c r="J101" s="52" t="s">
        <v>178</v>
      </c>
      <c r="K101" s="59" t="s">
        <v>179</v>
      </c>
      <c r="L101" s="434"/>
      <c r="M101" s="434"/>
      <c r="N101" s="434"/>
    </row>
    <row r="102" spans="1:14">
      <c r="A102" s="52" t="s">
        <v>99</v>
      </c>
      <c r="B102" s="43" t="s">
        <v>180</v>
      </c>
      <c r="C102" s="43"/>
      <c r="D102" s="43"/>
      <c r="E102" s="43"/>
      <c r="F102" s="43"/>
      <c r="G102" s="43"/>
      <c r="H102" s="43"/>
      <c r="I102" s="43"/>
      <c r="J102" s="148">
        <v>0</v>
      </c>
      <c r="K102" s="149">
        <f>J102*($K$29+$K$62+$K$99+$K$91+$K$71)</f>
        <v>0</v>
      </c>
      <c r="L102" s="434"/>
      <c r="M102" s="434"/>
      <c r="N102" s="434"/>
    </row>
    <row r="103" spans="1:14">
      <c r="A103" s="52" t="s">
        <v>101</v>
      </c>
      <c r="B103" s="43" t="s">
        <v>181</v>
      </c>
      <c r="C103" s="43"/>
      <c r="D103" s="43"/>
      <c r="E103" s="43"/>
      <c r="F103" s="43"/>
      <c r="G103" s="43"/>
      <c r="H103" s="43"/>
      <c r="I103" s="43"/>
      <c r="J103" s="148">
        <v>0</v>
      </c>
      <c r="K103" s="149">
        <f>J103*($K$29+$K$62+$K$99+$K$91+$K$71+$K$102)</f>
        <v>0</v>
      </c>
      <c r="L103" s="434"/>
      <c r="M103" s="434"/>
      <c r="N103" s="434"/>
    </row>
    <row r="104" spans="1:14" ht="12.75" customHeight="1">
      <c r="A104" s="481" t="s">
        <v>105</v>
      </c>
      <c r="B104" s="43" t="s">
        <v>182</v>
      </c>
      <c r="C104" s="43"/>
      <c r="D104" s="43"/>
      <c r="E104" s="43"/>
      <c r="F104" s="43"/>
      <c r="G104" s="43"/>
      <c r="H104" s="43"/>
      <c r="I104" s="145" t="s">
        <v>183</v>
      </c>
      <c r="J104" s="482">
        <f>SUM(I105:I110)</f>
        <v>8.6499999999999994E-2</v>
      </c>
      <c r="K104" s="483">
        <f>(K120+K102+K103)/(1-J104)*J104</f>
        <v>0</v>
      </c>
      <c r="L104" s="434"/>
      <c r="M104" s="434"/>
      <c r="N104" s="434"/>
    </row>
    <row r="105" spans="1:14" ht="12.75" customHeight="1">
      <c r="A105" s="481"/>
      <c r="B105" s="150"/>
      <c r="C105" s="484" t="s">
        <v>184</v>
      </c>
      <c r="D105" s="484"/>
      <c r="E105" s="484"/>
      <c r="F105" s="151" t="s">
        <v>185</v>
      </c>
      <c r="G105" s="152"/>
      <c r="H105" s="152"/>
      <c r="I105" s="153">
        <v>6.4999999999999997E-3</v>
      </c>
      <c r="J105" s="482"/>
      <c r="K105" s="483"/>
      <c r="L105" s="434"/>
      <c r="M105" s="434"/>
      <c r="N105" s="434"/>
    </row>
    <row r="106" spans="1:14" ht="12.75" customHeight="1">
      <c r="A106" s="481"/>
      <c r="B106" s="154"/>
      <c r="C106" s="154"/>
      <c r="D106" s="154"/>
      <c r="E106" s="154"/>
      <c r="F106" s="151" t="s">
        <v>186</v>
      </c>
      <c r="G106" s="152"/>
      <c r="H106" s="152"/>
      <c r="I106" s="153">
        <v>0.03</v>
      </c>
      <c r="J106" s="482"/>
      <c r="K106" s="483"/>
      <c r="L106" s="434"/>
      <c r="M106" s="434"/>
      <c r="N106" s="434"/>
    </row>
    <row r="107" spans="1:14" ht="12.75" customHeight="1">
      <c r="A107" s="481"/>
      <c r="B107" s="154"/>
      <c r="C107" s="155"/>
      <c r="D107" s="155"/>
      <c r="E107" s="155"/>
      <c r="F107" s="151" t="s">
        <v>187</v>
      </c>
      <c r="G107" s="485"/>
      <c r="H107" s="485"/>
      <c r="I107" s="153">
        <v>0</v>
      </c>
      <c r="J107" s="482"/>
      <c r="K107" s="483"/>
      <c r="L107" s="434" t="s">
        <v>73</v>
      </c>
      <c r="M107" s="434"/>
      <c r="N107" s="434"/>
    </row>
    <row r="108" spans="1:14" ht="12.75" customHeight="1">
      <c r="A108" s="481"/>
      <c r="B108" s="154"/>
      <c r="C108" s="484" t="s">
        <v>188</v>
      </c>
      <c r="D108" s="484"/>
      <c r="E108" s="484"/>
      <c r="F108" s="151" t="s">
        <v>189</v>
      </c>
      <c r="G108" s="152"/>
      <c r="H108" s="152"/>
      <c r="I108" s="153">
        <v>0.05</v>
      </c>
      <c r="J108" s="482"/>
      <c r="K108" s="483"/>
      <c r="L108" s="434"/>
      <c r="M108" s="434"/>
      <c r="N108" s="434"/>
    </row>
    <row r="109" spans="1:14" ht="12.75" customHeight="1">
      <c r="A109" s="481"/>
      <c r="B109" s="154"/>
      <c r="C109" s="155"/>
      <c r="D109" s="155"/>
      <c r="E109" s="155"/>
      <c r="F109" s="151" t="s">
        <v>187</v>
      </c>
      <c r="G109" s="485"/>
      <c r="H109" s="485"/>
      <c r="I109" s="153">
        <v>0</v>
      </c>
      <c r="J109" s="482"/>
      <c r="K109" s="483"/>
      <c r="L109" s="434"/>
      <c r="M109" s="434"/>
      <c r="N109" s="434"/>
    </row>
    <row r="110" spans="1:14" ht="12.75" customHeight="1">
      <c r="A110" s="481"/>
      <c r="C110" s="486" t="s">
        <v>190</v>
      </c>
      <c r="D110" s="486"/>
      <c r="E110" s="486"/>
      <c r="F110" s="156" t="s">
        <v>191</v>
      </c>
      <c r="G110" s="487"/>
      <c r="H110" s="487"/>
      <c r="I110" s="179">
        <v>0</v>
      </c>
      <c r="J110" s="482"/>
      <c r="K110" s="483"/>
      <c r="L110" s="434"/>
      <c r="M110" s="434"/>
      <c r="N110" s="434"/>
    </row>
    <row r="111" spans="1:14">
      <c r="A111" s="480" t="s">
        <v>141</v>
      </c>
      <c r="B111" s="480"/>
      <c r="C111" s="480"/>
      <c r="D111" s="480"/>
      <c r="E111" s="480"/>
      <c r="F111" s="480"/>
      <c r="G111" s="480"/>
      <c r="H111" s="480"/>
      <c r="I111" s="480"/>
      <c r="J111" s="480"/>
      <c r="K111" s="141">
        <f>SUM(K102:K110)</f>
        <v>0</v>
      </c>
      <c r="L111" s="434"/>
      <c r="M111" s="434"/>
      <c r="N111" s="434"/>
    </row>
    <row r="112" spans="1:14">
      <c r="A112" s="131"/>
      <c r="B112" s="131"/>
      <c r="C112" s="131"/>
      <c r="D112" s="131"/>
      <c r="E112" s="131"/>
      <c r="F112" s="131"/>
      <c r="G112" s="131"/>
      <c r="H112" s="131"/>
      <c r="I112" s="131"/>
      <c r="J112" s="131"/>
      <c r="K112" s="131"/>
      <c r="L112" s="434"/>
      <c r="M112" s="434"/>
      <c r="N112" s="434"/>
    </row>
    <row r="113" spans="1:14" ht="15.75">
      <c r="A113" s="488" t="s">
        <v>192</v>
      </c>
      <c r="B113" s="488"/>
      <c r="C113" s="488"/>
      <c r="D113" s="488"/>
      <c r="E113" s="488"/>
      <c r="F113" s="488"/>
      <c r="G113" s="488"/>
      <c r="H113" s="488"/>
      <c r="I113" s="488"/>
      <c r="J113" s="488"/>
      <c r="K113" s="488"/>
      <c r="L113" s="434"/>
      <c r="M113" s="434"/>
      <c r="N113" s="434"/>
    </row>
    <row r="114" spans="1:14">
      <c r="A114" s="455" t="s">
        <v>193</v>
      </c>
      <c r="B114" s="455"/>
      <c r="C114" s="455"/>
      <c r="D114" s="455"/>
      <c r="E114" s="455"/>
      <c r="F114" s="455"/>
      <c r="G114" s="455"/>
      <c r="H114" s="455"/>
      <c r="I114" s="455"/>
      <c r="J114" s="455"/>
      <c r="K114" s="59" t="s">
        <v>98</v>
      </c>
      <c r="L114" s="434"/>
      <c r="M114" s="434"/>
      <c r="N114" s="434"/>
    </row>
    <row r="115" spans="1:14">
      <c r="A115" s="52" t="s">
        <v>99</v>
      </c>
      <c r="B115" s="102" t="s">
        <v>97</v>
      </c>
      <c r="C115" s="43"/>
      <c r="D115" s="43"/>
      <c r="E115" s="43"/>
      <c r="F115" s="43"/>
      <c r="G115" s="43"/>
      <c r="H115" s="43"/>
      <c r="I115" s="43"/>
      <c r="J115" s="43"/>
      <c r="K115" s="141">
        <f>K29</f>
        <v>0</v>
      </c>
      <c r="L115" s="434"/>
      <c r="M115" s="434"/>
      <c r="N115" s="434"/>
    </row>
    <row r="116" spans="1:14">
      <c r="A116" s="52" t="s">
        <v>101</v>
      </c>
      <c r="B116" s="102" t="s">
        <v>111</v>
      </c>
      <c r="C116" s="43"/>
      <c r="D116" s="43"/>
      <c r="E116" s="43"/>
      <c r="F116" s="43"/>
      <c r="G116" s="43"/>
      <c r="H116" s="43"/>
      <c r="I116" s="43"/>
      <c r="J116" s="43"/>
      <c r="K116" s="141">
        <f>K62</f>
        <v>0</v>
      </c>
      <c r="L116" s="434"/>
      <c r="M116" s="434"/>
      <c r="N116" s="434"/>
    </row>
    <row r="117" spans="1:14">
      <c r="A117" s="52" t="s">
        <v>105</v>
      </c>
      <c r="B117" s="102" t="s">
        <v>194</v>
      </c>
      <c r="C117" s="43"/>
      <c r="D117" s="43"/>
      <c r="E117" s="43"/>
      <c r="F117" s="43"/>
      <c r="G117" s="43"/>
      <c r="H117" s="43"/>
      <c r="I117" s="43"/>
      <c r="J117" s="43"/>
      <c r="K117" s="141">
        <f>K71</f>
        <v>0</v>
      </c>
      <c r="L117" s="434"/>
      <c r="M117" s="434"/>
      <c r="N117" s="434"/>
    </row>
    <row r="118" spans="1:14">
      <c r="A118" s="52" t="s">
        <v>108</v>
      </c>
      <c r="B118" s="102" t="s">
        <v>195</v>
      </c>
      <c r="C118" s="43"/>
      <c r="D118" s="43"/>
      <c r="E118" s="43"/>
      <c r="F118" s="43"/>
      <c r="G118" s="43"/>
      <c r="H118" s="91"/>
      <c r="I118" s="158"/>
      <c r="J118" s="159"/>
      <c r="K118" s="141">
        <f>K91</f>
        <v>0</v>
      </c>
      <c r="L118" s="434"/>
      <c r="M118" s="434"/>
      <c r="N118" s="434"/>
    </row>
    <row r="119" spans="1:14">
      <c r="A119" s="52" t="s">
        <v>125</v>
      </c>
      <c r="B119" s="102" t="s">
        <v>170</v>
      </c>
      <c r="C119" s="43"/>
      <c r="D119" s="43"/>
      <c r="E119" s="43"/>
      <c r="F119" s="43"/>
      <c r="G119" s="43"/>
      <c r="H119" s="160"/>
      <c r="I119" s="131"/>
      <c r="J119" s="131"/>
      <c r="K119" s="141">
        <f>K99</f>
        <v>0</v>
      </c>
      <c r="L119" s="434"/>
      <c r="M119" s="434"/>
      <c r="N119" s="434"/>
    </row>
    <row r="120" spans="1:14">
      <c r="A120" s="489" t="s">
        <v>196</v>
      </c>
      <c r="B120" s="489"/>
      <c r="C120" s="489"/>
      <c r="D120" s="489"/>
      <c r="E120" s="489"/>
      <c r="F120" s="489"/>
      <c r="G120" s="489"/>
      <c r="H120" s="489"/>
      <c r="I120" s="489"/>
      <c r="J120" s="489"/>
      <c r="K120" s="141">
        <f>SUM(K115:K119)</f>
        <v>0</v>
      </c>
      <c r="L120" s="434"/>
      <c r="M120" s="434"/>
      <c r="N120" s="434"/>
    </row>
    <row r="121" spans="1:14">
      <c r="A121" s="52" t="s">
        <v>127</v>
      </c>
      <c r="B121" s="102" t="s">
        <v>197</v>
      </c>
      <c r="C121" s="43"/>
      <c r="D121" s="43"/>
      <c r="E121" s="43"/>
      <c r="F121" s="131"/>
      <c r="G121" s="43"/>
      <c r="H121" s="43"/>
      <c r="I121" s="43"/>
      <c r="J121" s="161" t="s">
        <v>57</v>
      </c>
      <c r="K121" s="141">
        <f>K111</f>
        <v>0</v>
      </c>
      <c r="L121" s="434"/>
      <c r="M121" s="434"/>
      <c r="N121" s="434"/>
    </row>
    <row r="122" spans="1:14" ht="15.75" customHeight="1">
      <c r="A122" s="490" t="s">
        <v>198</v>
      </c>
      <c r="B122" s="490"/>
      <c r="C122" s="490"/>
      <c r="D122" s="490"/>
      <c r="E122" s="490"/>
      <c r="F122" s="490"/>
      <c r="G122" s="490"/>
      <c r="H122" s="490"/>
      <c r="I122" s="490"/>
      <c r="J122" s="490"/>
      <c r="K122" s="162">
        <f>SUM(K120,K121)</f>
        <v>0</v>
      </c>
      <c r="L122" s="434"/>
      <c r="M122" s="434"/>
      <c r="N122" s="434"/>
    </row>
    <row r="123" spans="1:14">
      <c r="A123" s="131"/>
      <c r="B123" s="131"/>
      <c r="C123" s="131"/>
      <c r="D123" s="131"/>
      <c r="E123" s="131"/>
      <c r="F123" s="131"/>
      <c r="G123" s="131"/>
      <c r="H123" s="131"/>
      <c r="I123" s="131"/>
      <c r="J123" s="131"/>
      <c r="K123" s="131"/>
      <c r="L123" s="434"/>
      <c r="M123" s="434"/>
      <c r="N123" s="434"/>
    </row>
    <row r="124" spans="1:14" ht="15.75">
      <c r="A124" s="491" t="s">
        <v>199</v>
      </c>
      <c r="B124" s="491"/>
      <c r="C124" s="491"/>
      <c r="D124" s="491"/>
      <c r="E124" s="491"/>
      <c r="F124" s="491"/>
      <c r="G124" s="491"/>
      <c r="H124" s="491"/>
      <c r="I124" s="491"/>
      <c r="J124" s="491"/>
      <c r="K124" s="491"/>
      <c r="L124" s="434"/>
      <c r="M124" s="434"/>
      <c r="N124" s="434"/>
    </row>
    <row r="125" spans="1:14" ht="50.65" customHeight="1">
      <c r="A125" s="492" t="s">
        <v>200</v>
      </c>
      <c r="B125" s="492"/>
      <c r="C125" s="492"/>
      <c r="D125" s="493" t="s">
        <v>201</v>
      </c>
      <c r="E125" s="493"/>
      <c r="F125" s="493" t="s">
        <v>202</v>
      </c>
      <c r="G125" s="493"/>
      <c r="H125" s="493" t="s">
        <v>203</v>
      </c>
      <c r="I125" s="493"/>
      <c r="J125" s="163" t="s">
        <v>204</v>
      </c>
      <c r="K125" s="164" t="s">
        <v>205</v>
      </c>
      <c r="L125" s="434"/>
      <c r="M125" s="434"/>
      <c r="N125" s="434"/>
    </row>
    <row r="126" spans="1:14">
      <c r="A126" s="494" t="str">
        <f>K18</f>
        <v>OFICIAL DE MANUTENÇÃO PREDIAL</v>
      </c>
      <c r="B126" s="494"/>
      <c r="C126" s="494"/>
      <c r="D126" s="495">
        <f>K122</f>
        <v>0</v>
      </c>
      <c r="E126" s="495"/>
      <c r="F126" s="496">
        <v>1</v>
      </c>
      <c r="G126" s="496"/>
      <c r="H126" s="495">
        <f>D126*F126</f>
        <v>0</v>
      </c>
      <c r="I126" s="495"/>
      <c r="J126" s="165">
        <f>K15</f>
        <v>1</v>
      </c>
      <c r="K126" s="166">
        <f>H126*J126</f>
        <v>0</v>
      </c>
      <c r="L126" s="434"/>
      <c r="M126" s="434"/>
      <c r="N126" s="434"/>
    </row>
    <row r="127" spans="1:14">
      <c r="A127" s="497"/>
      <c r="B127" s="497"/>
      <c r="C127" s="497"/>
      <c r="D127" s="498"/>
      <c r="E127" s="498"/>
      <c r="F127" s="499"/>
      <c r="G127" s="499"/>
      <c r="H127" s="498"/>
      <c r="I127" s="498"/>
      <c r="J127" s="167"/>
      <c r="K127" s="168"/>
      <c r="L127" s="434"/>
      <c r="M127" s="434"/>
      <c r="N127" s="434"/>
    </row>
    <row r="128" spans="1:14" ht="15.75" customHeight="1">
      <c r="A128" s="503" t="s">
        <v>206</v>
      </c>
      <c r="B128" s="503"/>
      <c r="C128" s="503"/>
      <c r="D128" s="503"/>
      <c r="E128" s="503"/>
      <c r="F128" s="503"/>
      <c r="G128" s="503"/>
      <c r="H128" s="503"/>
      <c r="I128" s="503"/>
      <c r="J128" s="503"/>
      <c r="K128" s="169">
        <f>K126</f>
        <v>0</v>
      </c>
      <c r="L128" s="37"/>
      <c r="M128" s="37"/>
      <c r="N128" s="37"/>
    </row>
    <row r="129" spans="1:14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37"/>
      <c r="M129" s="37"/>
      <c r="N129" s="37"/>
    </row>
    <row r="130" spans="1:14" ht="15.75">
      <c r="A130" s="491" t="s">
        <v>207</v>
      </c>
      <c r="B130" s="491"/>
      <c r="C130" s="491"/>
      <c r="D130" s="491"/>
      <c r="E130" s="491"/>
      <c r="F130" s="491"/>
      <c r="G130" s="491"/>
      <c r="H130" s="491"/>
      <c r="I130" s="491"/>
      <c r="J130" s="491"/>
      <c r="K130" s="491"/>
      <c r="L130" s="37"/>
      <c r="M130" s="37"/>
      <c r="N130" s="37"/>
    </row>
    <row r="131" spans="1:14">
      <c r="A131" s="504" t="s">
        <v>208</v>
      </c>
      <c r="B131" s="504"/>
      <c r="C131" s="504"/>
      <c r="D131" s="504"/>
      <c r="E131" s="504"/>
      <c r="F131" s="504"/>
      <c r="G131" s="504"/>
      <c r="H131" s="504"/>
      <c r="I131" s="504"/>
      <c r="J131" s="504"/>
      <c r="K131" s="170" t="s">
        <v>179</v>
      </c>
      <c r="L131" s="37"/>
      <c r="M131" s="37"/>
      <c r="N131" s="37"/>
    </row>
    <row r="132" spans="1:14">
      <c r="A132" s="505" t="s">
        <v>209</v>
      </c>
      <c r="B132" s="505"/>
      <c r="C132" s="505"/>
      <c r="D132" s="505"/>
      <c r="E132" s="505"/>
      <c r="F132" s="505"/>
      <c r="G132" s="505"/>
      <c r="H132" s="505"/>
      <c r="I132" s="505"/>
      <c r="J132" s="505"/>
      <c r="K132" s="171">
        <f>H126</f>
        <v>0</v>
      </c>
      <c r="L132" s="37"/>
      <c r="M132" s="37"/>
      <c r="N132" s="37"/>
    </row>
    <row r="133" spans="1:14">
      <c r="A133" s="505" t="s">
        <v>210</v>
      </c>
      <c r="B133" s="505"/>
      <c r="C133" s="505"/>
      <c r="D133" s="505"/>
      <c r="E133" s="505"/>
      <c r="F133" s="505"/>
      <c r="G133" s="505"/>
      <c r="H133" s="505"/>
      <c r="I133" s="505"/>
      <c r="J133" s="505"/>
      <c r="K133" s="171">
        <f>K128</f>
        <v>0</v>
      </c>
      <c r="L133" s="37"/>
      <c r="M133" s="37"/>
      <c r="N133" s="37"/>
    </row>
    <row r="134" spans="1:14" ht="70.150000000000006" customHeight="1">
      <c r="A134" s="500" t="s">
        <v>260</v>
      </c>
      <c r="B134" s="500"/>
      <c r="C134" s="500"/>
      <c r="D134" s="500"/>
      <c r="E134" s="500"/>
      <c r="F134" s="500"/>
      <c r="G134" s="500"/>
      <c r="H134" s="500"/>
      <c r="I134" s="500"/>
      <c r="J134" s="500"/>
      <c r="K134" s="501">
        <f>K133</f>
        <v>0</v>
      </c>
      <c r="L134" s="501"/>
      <c r="M134" s="501"/>
      <c r="N134" s="501"/>
    </row>
    <row r="135" spans="1:14" ht="14.65" customHeight="1">
      <c r="A135" s="530" t="s">
        <v>212</v>
      </c>
      <c r="B135" s="530"/>
      <c r="C135" s="530"/>
      <c r="D135" s="530"/>
      <c r="E135" s="530"/>
      <c r="F135" s="530"/>
      <c r="G135" s="530"/>
      <c r="H135" s="530"/>
      <c r="I135" s="530"/>
      <c r="J135" s="530"/>
      <c r="K135" s="172"/>
    </row>
    <row r="136" spans="1:14" ht="23.25">
      <c r="A136" s="530"/>
      <c r="B136" s="530"/>
      <c r="C136" s="530"/>
      <c r="D136" s="530"/>
      <c r="E136" s="530"/>
      <c r="F136" s="530"/>
      <c r="G136" s="530"/>
      <c r="H136" s="530"/>
      <c r="I136" s="530"/>
      <c r="J136" s="530"/>
      <c r="K136" s="173">
        <f>K134*K11</f>
        <v>0</v>
      </c>
    </row>
    <row r="137" spans="1:14">
      <c r="A137" s="530"/>
      <c r="B137" s="530"/>
      <c r="C137" s="530"/>
      <c r="D137" s="530"/>
      <c r="E137" s="530"/>
      <c r="F137" s="530"/>
      <c r="G137" s="530"/>
      <c r="H137" s="530"/>
      <c r="I137" s="530"/>
      <c r="J137" s="530"/>
      <c r="K137" s="174" t="s">
        <v>57</v>
      </c>
    </row>
  </sheetData>
  <mergeCells count="93">
    <mergeCell ref="A134:J134"/>
    <mergeCell ref="K134:N134"/>
    <mergeCell ref="A135:J137"/>
    <mergeCell ref="A128:J128"/>
    <mergeCell ref="A130:K130"/>
    <mergeCell ref="A131:J131"/>
    <mergeCell ref="A132:J132"/>
    <mergeCell ref="A133:J133"/>
    <mergeCell ref="A126:C126"/>
    <mergeCell ref="D126:E126"/>
    <mergeCell ref="F126:G126"/>
    <mergeCell ref="H126:I126"/>
    <mergeCell ref="A127:C127"/>
    <mergeCell ref="D127:E127"/>
    <mergeCell ref="F127:G127"/>
    <mergeCell ref="H127:I127"/>
    <mergeCell ref="A122:J122"/>
    <mergeCell ref="A124:K124"/>
    <mergeCell ref="A125:C125"/>
    <mergeCell ref="D125:E125"/>
    <mergeCell ref="F125:G125"/>
    <mergeCell ref="H125:I125"/>
    <mergeCell ref="G110:H110"/>
    <mergeCell ref="A111:J111"/>
    <mergeCell ref="A113:K113"/>
    <mergeCell ref="A114:J114"/>
    <mergeCell ref="A120:J120"/>
    <mergeCell ref="L86:N106"/>
    <mergeCell ref="A91:J91"/>
    <mergeCell ref="A93:E93"/>
    <mergeCell ref="B94:J94"/>
    <mergeCell ref="B98:J98"/>
    <mergeCell ref="A99:J99"/>
    <mergeCell ref="A101:I101"/>
    <mergeCell ref="A104:A110"/>
    <mergeCell ref="J104:J110"/>
    <mergeCell ref="K104:K110"/>
    <mergeCell ref="C105:E105"/>
    <mergeCell ref="G107:H107"/>
    <mergeCell ref="L107:N127"/>
    <mergeCell ref="C108:E108"/>
    <mergeCell ref="G109:H109"/>
    <mergeCell ref="C110:E110"/>
    <mergeCell ref="B80:F80"/>
    <mergeCell ref="G80:H80"/>
    <mergeCell ref="D81:I81"/>
    <mergeCell ref="A82:J82"/>
    <mergeCell ref="A86:J86"/>
    <mergeCell ref="B65:H65"/>
    <mergeCell ref="L65:N85"/>
    <mergeCell ref="B66:I66"/>
    <mergeCell ref="B67:I67"/>
    <mergeCell ref="B68:H68"/>
    <mergeCell ref="B70:I70"/>
    <mergeCell ref="A71:J71"/>
    <mergeCell ref="B75:H75"/>
    <mergeCell ref="B76:F76"/>
    <mergeCell ref="G76:H76"/>
    <mergeCell ref="B77:F77"/>
    <mergeCell ref="G77:H77"/>
    <mergeCell ref="B78:F78"/>
    <mergeCell ref="G78:H78"/>
    <mergeCell ref="B79:F79"/>
    <mergeCell ref="G79:H79"/>
    <mergeCell ref="L44:N64"/>
    <mergeCell ref="A47:I47"/>
    <mergeCell ref="B53:F53"/>
    <mergeCell ref="G53:H53"/>
    <mergeCell ref="A56:J56"/>
    <mergeCell ref="A62:J62"/>
    <mergeCell ref="L23:N43"/>
    <mergeCell ref="A24:J24"/>
    <mergeCell ref="B26:D26"/>
    <mergeCell ref="E26:H26"/>
    <mergeCell ref="B27:D27"/>
    <mergeCell ref="E27:G27"/>
    <mergeCell ref="B28:J28"/>
    <mergeCell ref="A29:J29"/>
    <mergeCell ref="A36:I36"/>
    <mergeCell ref="L3:N22"/>
    <mergeCell ref="A4:C4"/>
    <mergeCell ref="D4:E4"/>
    <mergeCell ref="H4:I4"/>
    <mergeCell ref="A6:C6"/>
    <mergeCell ref="D6:K6"/>
    <mergeCell ref="A17:K17"/>
    <mergeCell ref="B20:J20"/>
    <mergeCell ref="A1:K1"/>
    <mergeCell ref="A2:C2"/>
    <mergeCell ref="D2:I2"/>
    <mergeCell ref="J2:K5"/>
    <mergeCell ref="A3:C3"/>
    <mergeCell ref="D3:I3"/>
  </mergeCells>
  <pageMargins left="0.66944444444444495" right="0.38750000000000001" top="0.70625000000000004" bottom="1.0249999999999999" header="0.46875" footer="0.78749999999999998"/>
  <pageSetup paperSize="9" scale="51" fitToHeight="0" orientation="portrait" horizontalDpi="300" verticalDpi="300" r:id="rId1"/>
  <headerFooter>
    <oddHeader>&amp;C&amp;A</oddHeader>
    <oddFooter>&amp;CPágina &amp;P</oddFooter>
  </headerFooter>
  <colBreaks count="1" manualBreakCount="1">
    <brk id="11" max="1048575" man="1"/>
  </colBreak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D320"/>
    <pageSetUpPr fitToPage="1"/>
  </sheetPr>
  <dimension ref="A1:IO46"/>
  <sheetViews>
    <sheetView showZeros="0" topLeftCell="A11" zoomScaleNormal="100" zoomScalePageLayoutView="60" workbookViewId="0">
      <selection activeCell="J41" sqref="J41"/>
    </sheetView>
  </sheetViews>
  <sheetFormatPr defaultColWidth="11.5703125" defaultRowHeight="12.75"/>
  <cols>
    <col min="1" max="1" width="21.5703125" style="180" customWidth="1"/>
    <col min="2" max="2" width="15" style="181" customWidth="1"/>
    <col min="3" max="3" width="23" style="181" customWidth="1"/>
    <col min="4" max="4" width="24.85546875" style="181" customWidth="1"/>
    <col min="5" max="5" width="38.42578125" style="181" customWidth="1"/>
    <col min="6" max="6" width="15" style="181" customWidth="1"/>
    <col min="7" max="249" width="9" style="181" customWidth="1"/>
    <col min="250" max="1024" width="9" customWidth="1"/>
  </cols>
  <sheetData>
    <row r="1" spans="1:8" ht="24.95" customHeight="1">
      <c r="A1" s="431" t="s">
        <v>213</v>
      </c>
      <c r="B1" s="431"/>
      <c r="C1" s="431"/>
      <c r="D1" s="431"/>
      <c r="E1" s="431"/>
      <c r="F1" s="36"/>
      <c r="G1" s="37"/>
      <c r="H1" s="37"/>
    </row>
    <row r="2" spans="1:8" ht="48.6" customHeight="1">
      <c r="A2" s="432" t="s">
        <v>214</v>
      </c>
      <c r="B2" s="432"/>
      <c r="C2" s="432"/>
      <c r="D2" s="432"/>
      <c r="E2" s="182" t="str">
        <f>'8-AJUDANTE DE MANUTENÇÃO'!K13</f>
        <v>AJUDANTE DE MANUTENÇÃO PREDIAL</v>
      </c>
      <c r="F2" s="36"/>
      <c r="G2" s="37"/>
      <c r="H2" s="37"/>
    </row>
    <row r="3" spans="1:8" ht="30" customHeight="1">
      <c r="A3" s="433" t="s">
        <v>215</v>
      </c>
      <c r="B3" s="433"/>
      <c r="C3" s="433"/>
      <c r="D3" s="433"/>
      <c r="E3" s="184" t="s">
        <v>57</v>
      </c>
      <c r="F3" s="434" t="s">
        <v>73</v>
      </c>
      <c r="G3" s="434"/>
      <c r="H3" s="434"/>
    </row>
    <row r="4" spans="1:8" ht="25.5" customHeight="1">
      <c r="A4" s="183" t="s">
        <v>216</v>
      </c>
      <c r="B4" s="183" t="s">
        <v>217</v>
      </c>
      <c r="C4" s="185" t="s">
        <v>218</v>
      </c>
      <c r="D4" s="186" t="s">
        <v>219</v>
      </c>
      <c r="E4" s="187" t="s">
        <v>220</v>
      </c>
      <c r="F4" s="434"/>
      <c r="G4" s="434"/>
      <c r="H4" s="434"/>
    </row>
    <row r="5" spans="1:8" ht="25.5" customHeight="1">
      <c r="A5" s="188" t="s">
        <v>221</v>
      </c>
      <c r="B5" s="189">
        <v>2</v>
      </c>
      <c r="C5" s="190">
        <f>21.726</f>
        <v>21.725999999999999</v>
      </c>
      <c r="D5" s="191">
        <f>'1-BENEFÍCIOS MESTRE'!D5</f>
        <v>0</v>
      </c>
      <c r="E5" s="192">
        <f>B5*C5*D5</f>
        <v>0</v>
      </c>
      <c r="F5" s="434"/>
      <c r="G5" s="434"/>
      <c r="H5" s="434"/>
    </row>
    <row r="6" spans="1:8" ht="12.75" customHeight="1">
      <c r="A6" s="435" t="s">
        <v>222</v>
      </c>
      <c r="B6" s="435"/>
      <c r="C6" s="435"/>
      <c r="D6" s="435"/>
      <c r="E6" s="192">
        <f>0.06*'8-AJUDANTE DE MANUTENÇÃO'!K20</f>
        <v>0</v>
      </c>
      <c r="F6" s="434"/>
      <c r="G6" s="434"/>
      <c r="H6" s="434"/>
    </row>
    <row r="7" spans="1:8" ht="13.5" customHeight="1">
      <c r="A7" s="435" t="s">
        <v>223</v>
      </c>
      <c r="B7" s="435"/>
      <c r="C7" s="435"/>
      <c r="D7" s="435"/>
      <c r="E7" s="193">
        <f>E5-E6</f>
        <v>0</v>
      </c>
      <c r="F7" s="434"/>
      <c r="G7" s="434"/>
      <c r="H7" s="434"/>
    </row>
    <row r="8" spans="1:8" ht="15.75" customHeight="1">
      <c r="A8" s="436" t="s">
        <v>224</v>
      </c>
      <c r="B8" s="436"/>
      <c r="C8" s="436"/>
      <c r="D8" s="436"/>
      <c r="E8" s="436"/>
      <c r="F8" s="434"/>
      <c r="G8" s="434"/>
      <c r="H8" s="434"/>
    </row>
    <row r="9" spans="1:8" ht="12.75" customHeight="1">
      <c r="A9" s="194"/>
      <c r="B9" s="195"/>
      <c r="C9" s="195"/>
      <c r="D9" s="195"/>
      <c r="E9" s="196"/>
      <c r="F9" s="434"/>
      <c r="G9" s="434"/>
      <c r="H9" s="434"/>
    </row>
    <row r="10" spans="1:8" ht="12.95" customHeight="1">
      <c r="A10" s="197"/>
      <c r="B10" s="198"/>
      <c r="C10" s="198"/>
      <c r="D10" s="198"/>
      <c r="E10" s="199"/>
      <c r="F10" s="434"/>
      <c r="G10" s="434"/>
      <c r="H10" s="434"/>
    </row>
    <row r="11" spans="1:8" ht="15.75" customHeight="1">
      <c r="A11" s="200"/>
      <c r="B11" s="201"/>
      <c r="C11" s="201"/>
      <c r="D11" s="202"/>
      <c r="E11" s="203"/>
      <c r="F11" s="434"/>
      <c r="G11" s="434"/>
      <c r="H11" s="434"/>
    </row>
    <row r="12" spans="1:8" ht="26.85" customHeight="1">
      <c r="A12" s="433" t="s">
        <v>261</v>
      </c>
      <c r="B12" s="185" t="s">
        <v>226</v>
      </c>
      <c r="C12" s="183" t="s">
        <v>262</v>
      </c>
      <c r="D12" s="204" t="s">
        <v>228</v>
      </c>
      <c r="E12" s="204" t="s">
        <v>229</v>
      </c>
      <c r="F12" s="434"/>
      <c r="G12" s="434"/>
      <c r="H12" s="434"/>
    </row>
    <row r="13" spans="1:8" ht="16.5" customHeight="1">
      <c r="A13" s="433"/>
      <c r="B13" s="205">
        <v>21.725999999999999</v>
      </c>
      <c r="C13" s="206">
        <f>'1-BENEFÍCIOS MESTRE'!C13</f>
        <v>0</v>
      </c>
      <c r="D13" s="204">
        <f>0.05*'8-AJUDANTE DE MANUTENÇÃO'!K25</f>
        <v>0</v>
      </c>
      <c r="E13" s="204">
        <f>(C13*B13)</f>
        <v>0</v>
      </c>
      <c r="F13" s="434"/>
      <c r="G13" s="434"/>
      <c r="H13" s="434"/>
    </row>
    <row r="14" spans="1:8" ht="16.5" customHeight="1">
      <c r="A14" s="435" t="s">
        <v>230</v>
      </c>
      <c r="B14" s="435"/>
      <c r="C14" s="435"/>
      <c r="D14" s="435"/>
      <c r="E14" s="193">
        <f>E13-D13</f>
        <v>0</v>
      </c>
      <c r="F14" s="434"/>
      <c r="G14" s="434"/>
      <c r="H14" s="434"/>
    </row>
    <row r="15" spans="1:8" ht="13.5" customHeight="1">
      <c r="A15" s="435" t="s">
        <v>231</v>
      </c>
      <c r="B15" s="435"/>
      <c r="C15" s="435"/>
      <c r="D15" s="435"/>
      <c r="E15" s="193"/>
      <c r="F15" s="434"/>
      <c r="G15" s="434"/>
      <c r="H15" s="434"/>
    </row>
    <row r="16" spans="1:8" ht="15.75" customHeight="1">
      <c r="A16" s="207"/>
      <c r="B16" s="208"/>
      <c r="C16" s="209"/>
      <c r="D16" s="209"/>
      <c r="E16" s="210"/>
      <c r="F16" s="434"/>
      <c r="G16" s="434"/>
      <c r="H16" s="434"/>
    </row>
    <row r="17" spans="1:8" ht="7.5" hidden="1" customHeight="1">
      <c r="A17" s="211"/>
      <c r="B17" s="212"/>
      <c r="C17" s="213"/>
      <c r="D17" s="213"/>
      <c r="E17" s="214"/>
      <c r="F17" s="434"/>
      <c r="G17" s="434"/>
      <c r="H17" s="434"/>
    </row>
    <row r="18" spans="1:8" ht="29.85" customHeight="1">
      <c r="A18" s="433" t="s">
        <v>232</v>
      </c>
      <c r="B18" s="433"/>
      <c r="C18" s="183" t="s">
        <v>233</v>
      </c>
      <c r="D18" s="204" t="s">
        <v>234</v>
      </c>
      <c r="E18" s="204" t="s">
        <v>229</v>
      </c>
      <c r="F18" s="434"/>
      <c r="G18" s="434"/>
      <c r="H18" s="434"/>
    </row>
    <row r="19" spans="1:8" ht="25.5" customHeight="1">
      <c r="A19" s="433"/>
      <c r="B19" s="433"/>
      <c r="C19" s="334">
        <v>0</v>
      </c>
      <c r="D19" s="206">
        <v>0</v>
      </c>
      <c r="E19" s="193">
        <f>(C19-D19)/12</f>
        <v>0</v>
      </c>
      <c r="F19" s="434"/>
      <c r="G19" s="434"/>
      <c r="H19" s="434"/>
    </row>
    <row r="20" spans="1:8" ht="25.5" customHeight="1">
      <c r="A20" s="438"/>
      <c r="B20" s="438"/>
      <c r="C20" s="438"/>
      <c r="D20" s="438"/>
      <c r="E20" s="438"/>
      <c r="F20" s="434"/>
      <c r="G20" s="434"/>
      <c r="H20" s="434"/>
    </row>
    <row r="21" spans="1:8" ht="16.5" customHeight="1">
      <c r="A21" s="433" t="s">
        <v>235</v>
      </c>
      <c r="B21" s="433"/>
      <c r="C21" s="237">
        <v>0</v>
      </c>
      <c r="D21" s="216">
        <v>0</v>
      </c>
      <c r="E21" s="193">
        <f>(C21-D21)/12</f>
        <v>0</v>
      </c>
      <c r="F21" s="434"/>
      <c r="G21" s="434"/>
      <c r="H21" s="434"/>
    </row>
    <row r="22" spans="1:8" ht="13.5" customHeight="1">
      <c r="A22" s="435" t="s">
        <v>230</v>
      </c>
      <c r="B22" s="435"/>
      <c r="C22" s="435"/>
      <c r="D22" s="435"/>
      <c r="E22" s="217">
        <f>SUM(E19:E21)</f>
        <v>0</v>
      </c>
      <c r="F22" s="434"/>
      <c r="G22" s="434"/>
      <c r="H22" s="434"/>
    </row>
    <row r="23" spans="1:8" ht="15.75" customHeight="1">
      <c r="A23" s="207"/>
      <c r="B23" s="218"/>
      <c r="C23" s="208"/>
      <c r="D23" s="219"/>
      <c r="E23" s="220"/>
      <c r="F23" s="434"/>
      <c r="G23" s="434"/>
      <c r="H23" s="434"/>
    </row>
    <row r="24" spans="1:8" ht="15.75" customHeight="1">
      <c r="A24" s="207"/>
      <c r="B24" s="218"/>
      <c r="C24" s="208"/>
      <c r="D24" s="219"/>
      <c r="E24" s="220"/>
      <c r="F24" s="434"/>
      <c r="G24" s="434"/>
      <c r="H24" s="434"/>
    </row>
    <row r="25" spans="1:8" ht="16.5" customHeight="1">
      <c r="A25" s="207"/>
      <c r="B25" s="218"/>
      <c r="C25" s="208"/>
      <c r="D25" s="219"/>
      <c r="E25" s="220"/>
      <c r="F25" s="434" t="s">
        <v>73</v>
      </c>
      <c r="G25" s="434"/>
      <c r="H25" s="434"/>
    </row>
    <row r="26" spans="1:8" ht="28.35" customHeight="1">
      <c r="A26" s="440" t="s">
        <v>236</v>
      </c>
      <c r="B26" s="440"/>
      <c r="C26" s="440"/>
      <c r="D26" s="440"/>
      <c r="E26" s="440"/>
      <c r="F26" s="434"/>
      <c r="G26" s="434"/>
      <c r="H26" s="434"/>
    </row>
    <row r="27" spans="1:8" ht="45" customHeight="1">
      <c r="A27" s="221" t="s">
        <v>237</v>
      </c>
      <c r="B27" s="221" t="s">
        <v>238</v>
      </c>
      <c r="C27" s="221" t="s">
        <v>239</v>
      </c>
      <c r="D27" s="221" t="s">
        <v>240</v>
      </c>
      <c r="E27" s="221" t="s">
        <v>241</v>
      </c>
      <c r="F27" s="434"/>
      <c r="G27" s="434"/>
      <c r="H27" s="434"/>
    </row>
    <row r="28" spans="1:8" ht="20.85" customHeight="1">
      <c r="A28" s="441" t="s">
        <v>242</v>
      </c>
      <c r="B28" s="441"/>
      <c r="C28" s="441"/>
      <c r="D28" s="441"/>
      <c r="E28" s="441"/>
      <c r="F28" s="434"/>
      <c r="G28" s="434"/>
      <c r="H28" s="434"/>
    </row>
    <row r="29" spans="1:8" ht="33.75" customHeight="1">
      <c r="A29" s="222" t="s">
        <v>243</v>
      </c>
      <c r="B29" s="326">
        <v>0</v>
      </c>
      <c r="C29" s="205">
        <v>6</v>
      </c>
      <c r="D29" s="205">
        <f>('8-AJUDANTE DE MANUTENÇÃO'!$K$11/'7-BENEFÍCIOS AJUDANTE MANUTENÇÃ'!C29)*2</f>
        <v>4</v>
      </c>
      <c r="E29" s="223">
        <f>IF(C29=0,0,B29*D29/'8-AJUDANTE DE MANUTENÇÃO'!$K$11)</f>
        <v>0</v>
      </c>
      <c r="F29" s="434"/>
      <c r="G29" s="434"/>
      <c r="H29" s="434"/>
    </row>
    <row r="30" spans="1:8" ht="24" customHeight="1">
      <c r="A30" s="222" t="s">
        <v>244</v>
      </c>
      <c r="B30" s="326">
        <v>0</v>
      </c>
      <c r="C30" s="205">
        <v>12</v>
      </c>
      <c r="D30" s="205">
        <f>('8-AJUDANTE DE MANUTENÇÃO'!$K$11/'7-BENEFÍCIOS AJUDANTE MANUTENÇÃ'!C30)</f>
        <v>1</v>
      </c>
      <c r="E30" s="223">
        <f>IF(C30=0,0,B30*D30/'8-AJUDANTE DE MANUTENÇÃO'!$K$11)</f>
        <v>0</v>
      </c>
      <c r="F30" s="434"/>
      <c r="G30" s="434"/>
      <c r="H30" s="434"/>
    </row>
    <row r="31" spans="1:8" ht="18.75" customHeight="1">
      <c r="A31" s="222" t="s">
        <v>245</v>
      </c>
      <c r="B31" s="326">
        <v>0</v>
      </c>
      <c r="C31" s="205">
        <v>12</v>
      </c>
      <c r="D31" s="205">
        <f>('8-AJUDANTE DE MANUTENÇÃO'!$K$11/'7-BENEFÍCIOS AJUDANTE MANUTENÇÃ'!C31)*2</f>
        <v>2</v>
      </c>
      <c r="E31" s="223">
        <f>IF(C31=0,0,B31*D31/'8-AJUDANTE DE MANUTENÇÃO'!$K$11)</f>
        <v>0</v>
      </c>
      <c r="F31" s="434"/>
      <c r="G31" s="434"/>
      <c r="H31" s="434"/>
    </row>
    <row r="32" spans="1:8" ht="38.25">
      <c r="A32" s="222" t="s">
        <v>246</v>
      </c>
      <c r="B32" s="326">
        <v>0</v>
      </c>
      <c r="C32" s="205">
        <v>12</v>
      </c>
      <c r="D32" s="205">
        <f>('8-AJUDANTE DE MANUTENÇÃO'!$K$11/'7-BENEFÍCIOS AJUDANTE MANUTENÇÃ'!C32)</f>
        <v>1</v>
      </c>
      <c r="E32" s="223">
        <f>IF(C32=0,0,B32*D32/'8-AJUDANTE DE MANUTENÇÃO'!$K$11)</f>
        <v>0</v>
      </c>
      <c r="F32" s="434"/>
      <c r="G32" s="434"/>
      <c r="H32" s="434"/>
    </row>
    <row r="33" spans="1:8" ht="32.85" customHeight="1">
      <c r="A33" s="442" t="s">
        <v>247</v>
      </c>
      <c r="B33" s="442"/>
      <c r="C33" s="442"/>
      <c r="D33" s="442"/>
      <c r="E33" s="224">
        <f>SUM(E29:E32)</f>
        <v>0</v>
      </c>
      <c r="F33" s="434"/>
      <c r="G33" s="434"/>
      <c r="H33" s="434"/>
    </row>
    <row r="34" spans="1:8" ht="15.75" customHeight="1">
      <c r="A34" s="441" t="s">
        <v>248</v>
      </c>
      <c r="B34" s="441"/>
      <c r="C34" s="441"/>
      <c r="D34" s="441" t="e">
        <f>30/C34</f>
        <v>#DIV/0!</v>
      </c>
      <c r="E34" s="441"/>
      <c r="F34" s="434"/>
      <c r="G34" s="434"/>
      <c r="H34" s="434"/>
    </row>
    <row r="35" spans="1:8" ht="111.95" customHeight="1">
      <c r="A35" s="222" t="s">
        <v>249</v>
      </c>
      <c r="B35" s="326">
        <v>0</v>
      </c>
      <c r="C35" s="205">
        <v>12</v>
      </c>
      <c r="D35" s="205">
        <f>IF(C35&gt;12,1,'8-AJUDANTE DE MANUTENÇÃO'!$K$11/C35)</f>
        <v>1</v>
      </c>
      <c r="E35" s="223">
        <f>IF(C35=0,0,(B35*D35)/'8-AJUDANTE DE MANUTENÇÃO'!$K$11)</f>
        <v>0</v>
      </c>
      <c r="F35" s="434"/>
      <c r="G35" s="434"/>
      <c r="H35" s="434"/>
    </row>
    <row r="36" spans="1:8" ht="73.900000000000006" customHeight="1">
      <c r="A36" s="225" t="s">
        <v>250</v>
      </c>
      <c r="B36" s="327">
        <v>0</v>
      </c>
      <c r="C36" s="226">
        <v>30</v>
      </c>
      <c r="D36" s="205">
        <f>IF(C36&gt;12,1,'8-AJUDANTE DE MANUTENÇÃO'!$K$11/C36)</f>
        <v>1</v>
      </c>
      <c r="E36" s="223">
        <f>IF(C36=0,0,(B36*D36)/'8-AJUDANTE DE MANUTENÇÃO'!$K$11)</f>
        <v>0</v>
      </c>
      <c r="F36" s="434"/>
      <c r="G36" s="434"/>
      <c r="H36" s="434"/>
    </row>
    <row r="37" spans="1:8" ht="70.900000000000006" customHeight="1">
      <c r="A37" s="225" t="s">
        <v>251</v>
      </c>
      <c r="B37" s="327">
        <v>0</v>
      </c>
      <c r="C37" s="226">
        <v>12</v>
      </c>
      <c r="D37" s="205">
        <f>IF(C37&gt;12,1,'8-AJUDANTE DE MANUTENÇÃO'!$K$11/C37)</f>
        <v>1</v>
      </c>
      <c r="E37" s="223">
        <f>IF(C37=0,0,(B37*D37)/'8-AJUDANTE DE MANUTENÇÃO'!$K$11)</f>
        <v>0</v>
      </c>
      <c r="F37" s="434"/>
      <c r="G37" s="434"/>
      <c r="H37" s="434"/>
    </row>
    <row r="38" spans="1:8" ht="59.65" customHeight="1">
      <c r="A38" s="225" t="s">
        <v>264</v>
      </c>
      <c r="B38" s="327">
        <v>0</v>
      </c>
      <c r="C38" s="226">
        <v>12</v>
      </c>
      <c r="D38" s="205">
        <f>IF(C38&gt;12,1,'8-AJUDANTE DE MANUTENÇÃO'!$K$11/C38)</f>
        <v>1</v>
      </c>
      <c r="E38" s="223">
        <f>IF(C38=0,0,(B38*D38)/'8-AJUDANTE DE MANUTENÇÃO'!$K$11)</f>
        <v>0</v>
      </c>
      <c r="F38" s="434"/>
      <c r="G38" s="434"/>
      <c r="H38" s="434"/>
    </row>
    <row r="39" spans="1:8" ht="47.85" customHeight="1">
      <c r="A39" s="225" t="s">
        <v>252</v>
      </c>
      <c r="B39" s="327">
        <v>0</v>
      </c>
      <c r="C39" s="226">
        <v>12</v>
      </c>
      <c r="D39" s="205">
        <f>IF(C39&gt;12,1,'8-AJUDANTE DE MANUTENÇÃO'!$K$11/C39)</f>
        <v>1</v>
      </c>
      <c r="E39" s="223">
        <f>IF(C39=0,0,(B39*D39)/'8-AJUDANTE DE MANUTENÇÃO'!$K$11)</f>
        <v>0</v>
      </c>
      <c r="F39" s="434"/>
      <c r="G39" s="434"/>
      <c r="H39" s="434"/>
    </row>
    <row r="40" spans="1:8" ht="106.7" customHeight="1">
      <c r="A40" s="225" t="s">
        <v>253</v>
      </c>
      <c r="B40" s="327">
        <v>0</v>
      </c>
      <c r="C40" s="226">
        <v>30</v>
      </c>
      <c r="D40" s="205">
        <f>IF(C40&gt;12,1,'8-AJUDANTE DE MANUTENÇÃO'!$K$11/C40)</f>
        <v>1</v>
      </c>
      <c r="E40" s="223">
        <f>IF(C40=0,0,(B40*D40)/'8-AJUDANTE DE MANUTENÇÃO'!$K$11)</f>
        <v>0</v>
      </c>
      <c r="F40" s="434"/>
      <c r="G40" s="434"/>
      <c r="H40" s="434"/>
    </row>
    <row r="41" spans="1:8" ht="129.94999999999999" customHeight="1">
      <c r="A41" s="225" t="s">
        <v>254</v>
      </c>
      <c r="B41" s="327">
        <v>0</v>
      </c>
      <c r="C41" s="226">
        <v>30</v>
      </c>
      <c r="D41" s="205">
        <f>IF(C41&gt;12,1,'8-AJUDANTE DE MANUTENÇÃO'!$K$11/C41)</f>
        <v>1</v>
      </c>
      <c r="E41" s="223">
        <f>IF(C41=0,0,(B41*D41)/'8-AJUDANTE DE MANUTENÇÃO'!$K$11)</f>
        <v>0</v>
      </c>
      <c r="F41" s="434"/>
      <c r="G41" s="434"/>
      <c r="H41" s="434"/>
    </row>
    <row r="42" spans="1:8" ht="23.1" customHeight="1">
      <c r="A42" s="443" t="s">
        <v>255</v>
      </c>
      <c r="B42" s="443"/>
      <c r="C42" s="443"/>
      <c r="D42" s="443"/>
      <c r="E42" s="224">
        <f>SUM(E35:E41)</f>
        <v>0</v>
      </c>
      <c r="F42" s="434"/>
      <c r="G42" s="434"/>
      <c r="H42" s="434"/>
    </row>
    <row r="43" spans="1:8" ht="15.75" customHeight="1">
      <c r="A43" s="439" t="s">
        <v>256</v>
      </c>
      <c r="B43" s="439"/>
      <c r="C43" s="439"/>
      <c r="D43" s="439"/>
      <c r="E43" s="439"/>
      <c r="F43" s="439"/>
      <c r="G43" s="439"/>
      <c r="H43" s="439"/>
    </row>
    <row r="44" spans="1:8" ht="15.75" customHeight="1">
      <c r="A44" s="439"/>
      <c r="B44" s="439"/>
      <c r="C44" s="439"/>
      <c r="D44" s="439"/>
      <c r="E44" s="439"/>
      <c r="F44" s="439"/>
      <c r="G44" s="439"/>
      <c r="H44" s="439"/>
    </row>
    <row r="45" spans="1:8" ht="15.75" customHeight="1">
      <c r="A45" s="439"/>
      <c r="B45" s="439"/>
      <c r="C45" s="439"/>
      <c r="D45" s="439"/>
      <c r="E45" s="439"/>
      <c r="F45" s="439"/>
      <c r="G45" s="439"/>
      <c r="H45" s="439"/>
    </row>
    <row r="46" spans="1:8" ht="15.75" customHeight="1">
      <c r="A46" s="439"/>
      <c r="B46" s="439"/>
      <c r="C46" s="439"/>
      <c r="D46" s="439"/>
      <c r="E46" s="439"/>
      <c r="F46" s="439"/>
      <c r="G46" s="439"/>
      <c r="H46" s="439"/>
    </row>
  </sheetData>
  <mergeCells count="21">
    <mergeCell ref="A43:H46"/>
    <mergeCell ref="F25:H42"/>
    <mergeCell ref="A26:E26"/>
    <mergeCell ref="A28:E28"/>
    <mergeCell ref="A33:D33"/>
    <mergeCell ref="A34:E34"/>
    <mergeCell ref="A42:D42"/>
    <mergeCell ref="A1:E1"/>
    <mergeCell ref="A2:D2"/>
    <mergeCell ref="A3:D3"/>
    <mergeCell ref="F3:H24"/>
    <mergeCell ref="A6:D6"/>
    <mergeCell ref="A7:D7"/>
    <mergeCell ref="A8:E8"/>
    <mergeCell ref="A12:A13"/>
    <mergeCell ref="A14:D14"/>
    <mergeCell ref="A15:D15"/>
    <mergeCell ref="A18:B19"/>
    <mergeCell ref="A20:E20"/>
    <mergeCell ref="A21:B21"/>
    <mergeCell ref="A22:D22"/>
  </mergeCells>
  <pageMargins left="0.66944444444444495" right="0.38750000000000001" top="0.70625000000000004" bottom="1.0249999999999999" header="0.46875" footer="0.78749999999999998"/>
  <pageSetup paperSize="9" scale="60" fitToHeight="0" orientation="portrait" horizontalDpi="300" verticalDpi="300" r:id="rId1"/>
  <headerFooter>
    <oddHeader>&amp;C&amp;A</oddHeader>
    <oddFooter>&amp;CPágina &amp;P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4586"/>
    <pageSetUpPr fitToPage="1"/>
  </sheetPr>
  <dimension ref="A1:Q137"/>
  <sheetViews>
    <sheetView showZeros="0" topLeftCell="A125" zoomScaleNormal="100" zoomScalePageLayoutView="60" workbookViewId="0">
      <selection activeCell="K104" sqref="K104:K110"/>
    </sheetView>
  </sheetViews>
  <sheetFormatPr defaultColWidth="11.5703125" defaultRowHeight="12.75"/>
  <cols>
    <col min="1" max="8" width="9" customWidth="1"/>
    <col min="9" max="9" width="24.5703125" customWidth="1"/>
    <col min="10" max="10" width="14.5703125" customWidth="1"/>
    <col min="11" max="11" width="39.5703125" customWidth="1"/>
    <col min="12" max="12" width="14" customWidth="1"/>
    <col min="13" max="13" width="9" customWidth="1"/>
    <col min="14" max="14" width="11.5703125" customWidth="1"/>
    <col min="15" max="1024" width="9" customWidth="1"/>
  </cols>
  <sheetData>
    <row r="1" spans="1:17" ht="20.25" customHeight="1">
      <c r="A1" s="444" t="s">
        <v>69</v>
      </c>
      <c r="B1" s="444"/>
      <c r="C1" s="444"/>
      <c r="D1" s="444"/>
      <c r="E1" s="444"/>
      <c r="F1" s="444"/>
      <c r="G1" s="444"/>
      <c r="H1" s="444"/>
      <c r="I1" s="444"/>
      <c r="J1" s="444"/>
      <c r="K1" s="444"/>
      <c r="L1" s="36"/>
      <c r="M1" s="37"/>
      <c r="N1" s="37"/>
    </row>
    <row r="2" spans="1:17" ht="14.85" customHeight="1">
      <c r="A2" s="445" t="s">
        <v>70</v>
      </c>
      <c r="B2" s="445"/>
      <c r="C2" s="445"/>
      <c r="D2" s="446" t="s">
        <v>257</v>
      </c>
      <c r="E2" s="446"/>
      <c r="F2" s="446"/>
      <c r="G2" s="446"/>
      <c r="H2" s="446"/>
      <c r="I2" s="446"/>
      <c r="J2" s="447"/>
      <c r="K2" s="447"/>
      <c r="L2" s="36"/>
      <c r="M2" s="37"/>
      <c r="N2" s="37"/>
      <c r="O2" s="39"/>
      <c r="P2" s="39"/>
      <c r="Q2" s="39"/>
    </row>
    <row r="3" spans="1:17" ht="15" customHeight="1">
      <c r="A3" s="445" t="s">
        <v>72</v>
      </c>
      <c r="B3" s="445"/>
      <c r="C3" s="445"/>
      <c r="D3" s="448" t="s">
        <v>57</v>
      </c>
      <c r="E3" s="448"/>
      <c r="F3" s="448"/>
      <c r="G3" s="448"/>
      <c r="H3" s="448"/>
      <c r="I3" s="448"/>
      <c r="J3" s="447"/>
      <c r="K3" s="447"/>
      <c r="L3" s="434" t="s">
        <v>73</v>
      </c>
      <c r="M3" s="434"/>
      <c r="N3" s="434"/>
      <c r="O3" s="39"/>
      <c r="P3" s="39"/>
      <c r="Q3" s="39"/>
    </row>
    <row r="4" spans="1:17" ht="15" customHeight="1">
      <c r="A4" s="445" t="s">
        <v>74</v>
      </c>
      <c r="B4" s="445"/>
      <c r="C4" s="445"/>
      <c r="D4" s="449" t="s">
        <v>57</v>
      </c>
      <c r="E4" s="449"/>
      <c r="F4" s="40"/>
      <c r="G4" s="38" t="s">
        <v>75</v>
      </c>
      <c r="H4" s="529" t="s">
        <v>57</v>
      </c>
      <c r="I4" s="529"/>
      <c r="J4" s="447"/>
      <c r="K4" s="447"/>
      <c r="L4" s="434"/>
      <c r="M4" s="434"/>
      <c r="N4" s="434"/>
      <c r="O4" s="39"/>
      <c r="P4" s="39"/>
      <c r="Q4" s="39"/>
    </row>
    <row r="5" spans="1:17" ht="15" customHeight="1">
      <c r="A5" s="41"/>
      <c r="B5" s="41"/>
      <c r="C5" s="41"/>
      <c r="D5" s="41"/>
      <c r="E5" s="41"/>
      <c r="F5" s="41"/>
      <c r="G5" s="41"/>
      <c r="H5" s="41"/>
      <c r="I5" s="41"/>
      <c r="J5" s="447"/>
      <c r="K5" s="447"/>
      <c r="L5" s="434"/>
      <c r="M5" s="434"/>
      <c r="N5" s="434"/>
      <c r="O5" s="39"/>
      <c r="P5" s="39"/>
      <c r="Q5" s="39"/>
    </row>
    <row r="6" spans="1:17" ht="38.85" customHeight="1">
      <c r="A6" s="445" t="s">
        <v>76</v>
      </c>
      <c r="B6" s="445"/>
      <c r="C6" s="445"/>
      <c r="D6" s="451" t="s">
        <v>77</v>
      </c>
      <c r="E6" s="451"/>
      <c r="F6" s="451"/>
      <c r="G6" s="451"/>
      <c r="H6" s="451"/>
      <c r="I6" s="451"/>
      <c r="J6" s="451"/>
      <c r="K6" s="451"/>
      <c r="L6" s="434"/>
      <c r="M6" s="434"/>
      <c r="N6" s="434"/>
      <c r="O6" s="39"/>
      <c r="P6" s="39"/>
      <c r="Q6" s="39"/>
    </row>
    <row r="7" spans="1:17">
      <c r="A7" s="42" t="s">
        <v>78</v>
      </c>
      <c r="B7" s="43" t="s">
        <v>79</v>
      </c>
      <c r="C7" s="43"/>
      <c r="D7" s="43"/>
      <c r="E7" s="43"/>
      <c r="F7" s="43"/>
      <c r="G7" s="43"/>
      <c r="H7" s="43"/>
      <c r="I7" s="43"/>
      <c r="J7" s="43"/>
      <c r="K7" s="44"/>
      <c r="L7" s="434"/>
      <c r="M7" s="434"/>
      <c r="N7" s="434"/>
    </row>
    <row r="8" spans="1:17" ht="14.85" customHeight="1">
      <c r="A8" s="42" t="s">
        <v>78</v>
      </c>
      <c r="B8" s="43" t="s">
        <v>80</v>
      </c>
      <c r="C8" s="43"/>
      <c r="D8" s="43"/>
      <c r="E8" s="43"/>
      <c r="F8" s="43"/>
      <c r="G8" s="43"/>
      <c r="H8" s="43"/>
      <c r="I8" s="43"/>
      <c r="J8" s="43"/>
      <c r="K8" s="45" t="s">
        <v>81</v>
      </c>
      <c r="L8" s="434"/>
      <c r="M8" s="434"/>
      <c r="N8" s="434"/>
      <c r="O8" s="39"/>
      <c r="P8" s="39"/>
      <c r="Q8" s="39"/>
    </row>
    <row r="9" spans="1:17" ht="15">
      <c r="A9" s="42" t="s">
        <v>78</v>
      </c>
      <c r="B9" s="43" t="s">
        <v>82</v>
      </c>
      <c r="C9" s="43"/>
      <c r="D9" s="43"/>
      <c r="E9" s="43"/>
      <c r="F9" s="43"/>
      <c r="G9" s="43"/>
      <c r="H9" s="43"/>
      <c r="I9" s="43"/>
      <c r="J9" s="43"/>
      <c r="K9" s="46"/>
      <c r="L9" s="434"/>
      <c r="M9" s="434"/>
      <c r="N9" s="434"/>
      <c r="O9" s="39"/>
      <c r="P9" s="39"/>
      <c r="Q9" s="39"/>
    </row>
    <row r="10" spans="1:17" ht="14.85" customHeight="1">
      <c r="A10" s="42" t="s">
        <v>78</v>
      </c>
      <c r="B10" s="43" t="s">
        <v>84</v>
      </c>
      <c r="C10" s="43"/>
      <c r="D10" s="43"/>
      <c r="E10" s="43"/>
      <c r="F10" s="43"/>
      <c r="G10" s="43"/>
      <c r="H10" s="43"/>
      <c r="I10" s="43"/>
      <c r="J10" s="43"/>
      <c r="K10" s="47" t="s">
        <v>580</v>
      </c>
      <c r="L10" s="434"/>
      <c r="M10" s="434"/>
      <c r="N10" s="434"/>
      <c r="O10" s="39"/>
      <c r="P10" s="39"/>
      <c r="Q10" s="39"/>
    </row>
    <row r="11" spans="1:17" ht="15">
      <c r="A11" s="42" t="s">
        <v>78</v>
      </c>
      <c r="B11" s="43" t="s">
        <v>85</v>
      </c>
      <c r="C11" s="43"/>
      <c r="D11" s="43"/>
      <c r="E11" s="43"/>
      <c r="F11" s="43"/>
      <c r="G11" s="43"/>
      <c r="H11" s="43"/>
      <c r="I11" s="43"/>
      <c r="J11" s="43"/>
      <c r="K11" s="329">
        <f>'QUADRO RESUMO'!E6</f>
        <v>12</v>
      </c>
      <c r="L11" s="434"/>
      <c r="M11" s="434"/>
      <c r="N11" s="434"/>
      <c r="O11" s="39"/>
      <c r="P11" s="39"/>
      <c r="Q11" s="39"/>
    </row>
    <row r="12" spans="1:17" ht="15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34"/>
      <c r="M12" s="434"/>
      <c r="N12" s="434"/>
      <c r="O12" s="39"/>
      <c r="P12" s="39"/>
      <c r="Q12" s="39"/>
    </row>
    <row r="13" spans="1:17" ht="15">
      <c r="A13" s="42" t="s">
        <v>78</v>
      </c>
      <c r="B13" s="43" t="s">
        <v>86</v>
      </c>
      <c r="C13" s="43"/>
      <c r="D13" s="43"/>
      <c r="E13" s="43"/>
      <c r="F13" s="43"/>
      <c r="G13" s="43"/>
      <c r="H13" s="43"/>
      <c r="I13" s="43"/>
      <c r="J13" s="43"/>
      <c r="K13" s="49" t="s">
        <v>274</v>
      </c>
      <c r="L13" s="434"/>
      <c r="M13" s="434"/>
      <c r="N13" s="434"/>
      <c r="O13" s="39"/>
      <c r="P13" s="39"/>
      <c r="Q13" s="39"/>
    </row>
    <row r="14" spans="1:17" ht="15">
      <c r="A14" s="42" t="s">
        <v>78</v>
      </c>
      <c r="B14" s="43" t="s">
        <v>87</v>
      </c>
      <c r="C14" s="43"/>
      <c r="D14" s="43"/>
      <c r="E14" s="43"/>
      <c r="F14" s="43"/>
      <c r="G14" s="43"/>
      <c r="H14" s="43"/>
      <c r="I14" s="43"/>
      <c r="J14" s="43"/>
      <c r="K14" s="50" t="s">
        <v>88</v>
      </c>
      <c r="L14" s="434"/>
      <c r="M14" s="434"/>
      <c r="N14" s="434"/>
      <c r="O14" s="39"/>
      <c r="P14" s="39"/>
      <c r="Q14" s="39"/>
    </row>
    <row r="15" spans="1:17" ht="15">
      <c r="A15" s="42" t="s">
        <v>78</v>
      </c>
      <c r="B15" s="43" t="s">
        <v>89</v>
      </c>
      <c r="C15" s="43"/>
      <c r="D15" s="43"/>
      <c r="E15" s="43"/>
      <c r="F15" s="43"/>
      <c r="G15" s="43"/>
      <c r="H15" s="43"/>
      <c r="I15" s="43"/>
      <c r="J15" s="43"/>
      <c r="K15" s="51">
        <v>1</v>
      </c>
      <c r="L15" s="434"/>
      <c r="M15" s="434"/>
      <c r="N15" s="434"/>
      <c r="O15" s="39"/>
      <c r="P15" s="39"/>
      <c r="Q15" s="39"/>
    </row>
    <row r="16" spans="1:17" ht="15">
      <c r="A16" s="48"/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34"/>
      <c r="M16" s="434"/>
      <c r="N16" s="434"/>
      <c r="O16" s="39"/>
      <c r="P16" s="39"/>
      <c r="Q16" s="39"/>
    </row>
    <row r="17" spans="1:17" ht="15">
      <c r="A17" s="445" t="s">
        <v>90</v>
      </c>
      <c r="B17" s="445"/>
      <c r="C17" s="445"/>
      <c r="D17" s="445"/>
      <c r="E17" s="445"/>
      <c r="F17" s="445"/>
      <c r="G17" s="445"/>
      <c r="H17" s="445"/>
      <c r="I17" s="445"/>
      <c r="J17" s="445"/>
      <c r="K17" s="445"/>
      <c r="L17" s="434"/>
      <c r="M17" s="434"/>
      <c r="N17" s="434"/>
      <c r="O17" s="39"/>
      <c r="P17" s="39"/>
      <c r="Q17" s="39"/>
    </row>
    <row r="18" spans="1:17" ht="29.85" customHeight="1">
      <c r="A18" s="52">
        <v>1</v>
      </c>
      <c r="B18" s="48" t="s">
        <v>86</v>
      </c>
      <c r="C18" s="48"/>
      <c r="D18" s="48"/>
      <c r="E18" s="48"/>
      <c r="F18" s="48"/>
      <c r="G18" s="48"/>
      <c r="H18" s="48"/>
      <c r="I18" s="48"/>
      <c r="J18" s="48"/>
      <c r="K18" s="49" t="str">
        <f>K13</f>
        <v>AJUDANTE DE MANUTENÇÃO PREDIAL</v>
      </c>
      <c r="L18" s="434"/>
      <c r="M18" s="434"/>
      <c r="N18" s="434"/>
    </row>
    <row r="19" spans="1:17">
      <c r="A19" s="52">
        <v>2</v>
      </c>
      <c r="B19" s="53" t="s">
        <v>91</v>
      </c>
      <c r="C19" s="53"/>
      <c r="D19" s="53"/>
      <c r="E19" s="53"/>
      <c r="F19" s="53"/>
      <c r="G19" s="53"/>
      <c r="H19" s="53"/>
      <c r="I19" s="53"/>
      <c r="J19" s="54"/>
      <c r="K19" s="55" t="s">
        <v>270</v>
      </c>
      <c r="L19" s="434"/>
      <c r="M19" s="434"/>
      <c r="N19" s="434"/>
    </row>
    <row r="20" spans="1:17" ht="14.25" customHeight="1">
      <c r="A20" s="52">
        <v>3</v>
      </c>
      <c r="B20" s="328" t="s">
        <v>275</v>
      </c>
      <c r="C20" s="43"/>
      <c r="D20" s="43"/>
      <c r="E20" s="43"/>
      <c r="F20" s="43"/>
      <c r="G20" s="43"/>
      <c r="H20" s="43"/>
      <c r="I20" s="43"/>
      <c r="J20" s="43"/>
      <c r="K20" s="56"/>
      <c r="L20" s="434"/>
      <c r="M20" s="434"/>
      <c r="N20" s="434"/>
    </row>
    <row r="21" spans="1:17" ht="15.6" customHeight="1">
      <c r="A21" s="52">
        <v>4</v>
      </c>
      <c r="B21" s="43" t="s">
        <v>94</v>
      </c>
      <c r="C21" s="43"/>
      <c r="D21" s="43"/>
      <c r="E21" s="43"/>
      <c r="F21" s="43"/>
      <c r="G21" s="43"/>
      <c r="H21" s="43"/>
      <c r="I21" s="43"/>
      <c r="J21" s="43"/>
      <c r="K21" s="55" t="str">
        <f>K13</f>
        <v>AJUDANTE DE MANUTENÇÃO PREDIAL</v>
      </c>
      <c r="L21" s="434"/>
      <c r="M21" s="434"/>
      <c r="N21" s="434"/>
    </row>
    <row r="22" spans="1:17" ht="14.85" customHeight="1">
      <c r="A22" s="52">
        <v>5</v>
      </c>
      <c r="B22" s="43" t="s">
        <v>95</v>
      </c>
      <c r="C22" s="43"/>
      <c r="D22" s="43"/>
      <c r="E22" s="43"/>
      <c r="F22" s="43"/>
      <c r="G22" s="43"/>
      <c r="H22" s="43"/>
      <c r="I22" s="43"/>
      <c r="J22" s="43"/>
      <c r="K22" s="57" t="s">
        <v>96</v>
      </c>
      <c r="L22" s="434"/>
      <c r="M22" s="434"/>
      <c r="N22" s="434"/>
      <c r="O22" s="58"/>
      <c r="P22" s="58"/>
      <c r="Q22" s="58"/>
    </row>
    <row r="23" spans="1:17" ht="17.25" customHeight="1">
      <c r="A23" s="48"/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34" t="s">
        <v>73</v>
      </c>
      <c r="M23" s="434"/>
      <c r="N23" s="434"/>
      <c r="O23" s="58"/>
      <c r="P23" s="58"/>
      <c r="Q23" s="58"/>
    </row>
    <row r="24" spans="1:17" ht="15">
      <c r="A24" s="455" t="s">
        <v>97</v>
      </c>
      <c r="B24" s="455"/>
      <c r="C24" s="455"/>
      <c r="D24" s="455"/>
      <c r="E24" s="455"/>
      <c r="F24" s="455"/>
      <c r="G24" s="455"/>
      <c r="H24" s="455"/>
      <c r="I24" s="455"/>
      <c r="J24" s="455"/>
      <c r="K24" s="59" t="s">
        <v>98</v>
      </c>
      <c r="L24" s="434"/>
      <c r="M24" s="434"/>
      <c r="N24" s="434"/>
      <c r="O24" s="58"/>
      <c r="P24" s="58"/>
      <c r="Q24" s="58"/>
    </row>
    <row r="25" spans="1:17" ht="15">
      <c r="A25" s="52" t="s">
        <v>99</v>
      </c>
      <c r="B25" s="43" t="s">
        <v>100</v>
      </c>
      <c r="C25" s="43"/>
      <c r="D25" s="43"/>
      <c r="E25" s="43"/>
      <c r="F25" s="43"/>
      <c r="G25" s="43"/>
      <c r="H25" s="43"/>
      <c r="I25" s="43"/>
      <c r="J25" s="60"/>
      <c r="K25" s="56">
        <v>0</v>
      </c>
      <c r="L25" s="434"/>
      <c r="M25" s="434"/>
      <c r="N25" s="434"/>
      <c r="O25" s="58"/>
      <c r="P25" s="58"/>
      <c r="Q25" s="58"/>
    </row>
    <row r="26" spans="1:17" ht="15">
      <c r="A26" s="52" t="s">
        <v>101</v>
      </c>
      <c r="B26" s="456" t="s">
        <v>102</v>
      </c>
      <c r="C26" s="456"/>
      <c r="D26" s="456"/>
      <c r="E26" s="457" t="s">
        <v>103</v>
      </c>
      <c r="F26" s="457"/>
      <c r="G26" s="457"/>
      <c r="H26" s="457"/>
      <c r="I26" s="62" t="s">
        <v>104</v>
      </c>
      <c r="J26" s="63"/>
      <c r="K26" s="61">
        <f>J26*K25</f>
        <v>0</v>
      </c>
      <c r="L26" s="434"/>
      <c r="M26" s="434"/>
      <c r="N26" s="434"/>
      <c r="O26" s="58"/>
      <c r="P26" s="58"/>
      <c r="Q26" s="58"/>
    </row>
    <row r="27" spans="1:17" ht="20.85" customHeight="1">
      <c r="A27" s="52" t="s">
        <v>105</v>
      </c>
      <c r="B27" s="456" t="s">
        <v>106</v>
      </c>
      <c r="C27" s="456"/>
      <c r="D27" s="456"/>
      <c r="E27" s="458" t="s">
        <v>107</v>
      </c>
      <c r="F27" s="458"/>
      <c r="G27" s="458"/>
      <c r="H27" s="64"/>
      <c r="I27" s="62" t="s">
        <v>104</v>
      </c>
      <c r="J27" s="65"/>
      <c r="K27" s="66"/>
      <c r="L27" s="434"/>
      <c r="M27" s="434"/>
      <c r="N27" s="434"/>
      <c r="O27" s="58"/>
      <c r="P27" s="58"/>
      <c r="Q27" s="58"/>
    </row>
    <row r="28" spans="1:17" ht="14.85" customHeight="1">
      <c r="A28" s="52" t="s">
        <v>108</v>
      </c>
      <c r="B28" s="459" t="s">
        <v>109</v>
      </c>
      <c r="C28" s="459"/>
      <c r="D28" s="459"/>
      <c r="E28" s="459"/>
      <c r="F28" s="459"/>
      <c r="G28" s="459"/>
      <c r="H28" s="459"/>
      <c r="I28" s="459"/>
      <c r="J28" s="459"/>
      <c r="K28" s="67"/>
      <c r="L28" s="434"/>
      <c r="M28" s="434"/>
      <c r="N28" s="434"/>
      <c r="O28" s="58"/>
      <c r="P28" s="58"/>
      <c r="Q28" s="58"/>
    </row>
    <row r="29" spans="1:17">
      <c r="A29" s="460" t="s">
        <v>141</v>
      </c>
      <c r="B29" s="460"/>
      <c r="C29" s="460"/>
      <c r="D29" s="460"/>
      <c r="E29" s="460"/>
      <c r="F29" s="460"/>
      <c r="G29" s="460"/>
      <c r="H29" s="460"/>
      <c r="I29" s="460"/>
      <c r="J29" s="460"/>
      <c r="K29" s="68">
        <f>SUM(K25:K28)</f>
        <v>0</v>
      </c>
      <c r="L29" s="434"/>
      <c r="M29" s="434"/>
      <c r="N29" s="434"/>
    </row>
    <row r="30" spans="1:17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34"/>
      <c r="M30" s="434"/>
      <c r="N30" s="434"/>
    </row>
    <row r="31" spans="1:17">
      <c r="A31" s="38" t="s">
        <v>111</v>
      </c>
      <c r="B31" s="38"/>
      <c r="C31" s="38"/>
      <c r="D31" s="38"/>
      <c r="E31" s="38"/>
      <c r="F31" s="38"/>
      <c r="G31" s="52"/>
      <c r="H31" s="52"/>
      <c r="I31" s="52"/>
      <c r="J31" s="69"/>
      <c r="K31" s="59" t="s">
        <v>98</v>
      </c>
      <c r="L31" s="434"/>
      <c r="M31" s="434"/>
      <c r="N31" s="434"/>
    </row>
    <row r="32" spans="1:17">
      <c r="A32" s="70" t="s">
        <v>112</v>
      </c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434"/>
      <c r="M32" s="434"/>
      <c r="N32" s="434"/>
    </row>
    <row r="33" spans="1:14">
      <c r="A33" s="52" t="s">
        <v>99</v>
      </c>
      <c r="B33" s="43" t="s">
        <v>113</v>
      </c>
      <c r="C33" s="43"/>
      <c r="D33" s="43"/>
      <c r="E33" s="43"/>
      <c r="F33" s="43"/>
      <c r="G33" s="43"/>
      <c r="H33" s="43"/>
      <c r="I33" s="43"/>
      <c r="J33" s="72">
        <f>1/12</f>
        <v>8.3333333333333329E-2</v>
      </c>
      <c r="K33" s="61">
        <f>J33*$K$29</f>
        <v>0</v>
      </c>
      <c r="L33" s="434"/>
      <c r="M33" s="434"/>
      <c r="N33" s="434"/>
    </row>
    <row r="34" spans="1:14">
      <c r="A34" s="52" t="s">
        <v>101</v>
      </c>
      <c r="B34" s="43" t="s">
        <v>271</v>
      </c>
      <c r="C34" s="43"/>
      <c r="D34" s="43"/>
      <c r="E34" s="43"/>
      <c r="F34" s="43"/>
      <c r="G34" s="43"/>
      <c r="H34" s="43"/>
      <c r="I34" s="43"/>
      <c r="J34" s="72">
        <f>(4/3)/12</f>
        <v>0.1111111111111111</v>
      </c>
      <c r="K34" s="61">
        <f>J34*$K$29</f>
        <v>0</v>
      </c>
      <c r="L34" s="434"/>
      <c r="M34" s="434"/>
      <c r="N34" s="434"/>
    </row>
    <row r="35" spans="1:14">
      <c r="A35" s="73" t="s">
        <v>115</v>
      </c>
      <c r="B35" s="74" t="s">
        <v>116</v>
      </c>
      <c r="C35" s="74"/>
      <c r="D35" s="74"/>
      <c r="E35" s="74"/>
      <c r="F35" s="74"/>
      <c r="G35" s="74"/>
      <c r="H35" s="74"/>
      <c r="I35" s="74"/>
      <c r="J35" s="75">
        <f>J47*(J33+J34)</f>
        <v>7.1555555555555553E-2</v>
      </c>
      <c r="K35" s="61">
        <f>J35*$K$29</f>
        <v>0</v>
      </c>
      <c r="L35" s="434"/>
      <c r="M35" s="434"/>
      <c r="N35" s="434"/>
    </row>
    <row r="36" spans="1:14">
      <c r="A36" s="461" t="s">
        <v>117</v>
      </c>
      <c r="B36" s="461"/>
      <c r="C36" s="461"/>
      <c r="D36" s="461"/>
      <c r="E36" s="461"/>
      <c r="F36" s="461"/>
      <c r="G36" s="461"/>
      <c r="H36" s="461"/>
      <c r="I36" s="461"/>
      <c r="J36" s="76">
        <f>SUM(J33:J35)</f>
        <v>0.26599999999999996</v>
      </c>
      <c r="K36" s="77">
        <f>SUM(K33:K35)</f>
        <v>0</v>
      </c>
      <c r="L36" s="434"/>
      <c r="M36" s="434"/>
      <c r="N36" s="434"/>
    </row>
    <row r="37" spans="1:14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34"/>
      <c r="M37" s="434"/>
      <c r="N37" s="434"/>
    </row>
    <row r="38" spans="1:14">
      <c r="A38" s="78" t="s">
        <v>118</v>
      </c>
      <c r="B38" s="79"/>
      <c r="C38" s="79"/>
      <c r="D38" s="79"/>
      <c r="E38" s="79"/>
      <c r="F38" s="79"/>
      <c r="G38" s="79"/>
      <c r="H38" s="79"/>
      <c r="I38" s="80"/>
      <c r="J38" s="80"/>
      <c r="K38" s="81"/>
      <c r="L38" s="434"/>
      <c r="M38" s="434"/>
      <c r="N38" s="434"/>
    </row>
    <row r="39" spans="1:14">
      <c r="A39" s="52" t="s">
        <v>99</v>
      </c>
      <c r="B39" s="43" t="s">
        <v>119</v>
      </c>
      <c r="C39" s="43"/>
      <c r="D39" s="43"/>
      <c r="E39" s="43"/>
      <c r="F39" s="43"/>
      <c r="G39" s="43"/>
      <c r="H39" s="43"/>
      <c r="I39" s="43"/>
      <c r="J39" s="82">
        <v>0.2</v>
      </c>
      <c r="K39" s="61">
        <f>J39*K29</f>
        <v>0</v>
      </c>
      <c r="L39" s="434"/>
      <c r="M39" s="434"/>
      <c r="N39" s="434"/>
    </row>
    <row r="40" spans="1:14">
      <c r="A40" s="52" t="s">
        <v>101</v>
      </c>
      <c r="B40" s="43" t="s">
        <v>120</v>
      </c>
      <c r="C40" s="43"/>
      <c r="D40" s="43"/>
      <c r="E40" s="43"/>
      <c r="F40" s="43"/>
      <c r="G40" s="43"/>
      <c r="H40" s="43"/>
      <c r="I40" s="43"/>
      <c r="J40" s="72">
        <v>2.5000000000000001E-2</v>
      </c>
      <c r="K40" s="61">
        <f>J40*K29</f>
        <v>0</v>
      </c>
      <c r="L40" s="434"/>
      <c r="M40" s="434"/>
      <c r="N40" s="434"/>
    </row>
    <row r="41" spans="1:14">
      <c r="A41" s="83" t="s">
        <v>105</v>
      </c>
      <c r="B41" s="84" t="s">
        <v>121</v>
      </c>
      <c r="C41" s="84"/>
      <c r="D41" s="84"/>
      <c r="E41" s="85" t="s">
        <v>122</v>
      </c>
      <c r="F41" s="177">
        <v>0.03</v>
      </c>
      <c r="G41" s="87" t="s">
        <v>123</v>
      </c>
      <c r="H41" s="178">
        <v>1</v>
      </c>
      <c r="I41" s="84"/>
      <c r="J41" s="72">
        <f>F41*H41</f>
        <v>0.03</v>
      </c>
      <c r="K41" s="61">
        <f>J41*K29</f>
        <v>0</v>
      </c>
      <c r="L41" s="434"/>
      <c r="M41" s="434"/>
      <c r="N41" s="434"/>
    </row>
    <row r="42" spans="1:14">
      <c r="A42" s="52" t="s">
        <v>108</v>
      </c>
      <c r="B42" s="43" t="s">
        <v>124</v>
      </c>
      <c r="C42" s="43"/>
      <c r="D42" s="43"/>
      <c r="E42" s="43"/>
      <c r="F42" s="43"/>
      <c r="G42" s="43"/>
      <c r="H42" s="43"/>
      <c r="I42" s="43"/>
      <c r="J42" s="72">
        <v>1.4999999999999999E-2</v>
      </c>
      <c r="K42" s="61">
        <f>J42*K29</f>
        <v>0</v>
      </c>
      <c r="L42" s="434"/>
      <c r="M42" s="434"/>
      <c r="N42" s="434"/>
    </row>
    <row r="43" spans="1:14">
      <c r="A43" s="52" t="s">
        <v>125</v>
      </c>
      <c r="B43" s="43" t="s">
        <v>126</v>
      </c>
      <c r="C43" s="43"/>
      <c r="D43" s="43"/>
      <c r="E43" s="43"/>
      <c r="F43" s="43"/>
      <c r="G43" s="43"/>
      <c r="H43" s="43"/>
      <c r="I43" s="43"/>
      <c r="J43" s="72">
        <v>0.01</v>
      </c>
      <c r="K43" s="61">
        <f>J43*K29</f>
        <v>0</v>
      </c>
      <c r="L43" s="434"/>
      <c r="M43" s="434"/>
      <c r="N43" s="434"/>
    </row>
    <row r="44" spans="1:14" ht="14.85" customHeight="1">
      <c r="A44" s="52" t="s">
        <v>127</v>
      </c>
      <c r="B44" s="43" t="s">
        <v>128</v>
      </c>
      <c r="C44" s="43"/>
      <c r="D44" s="43"/>
      <c r="E44" s="43"/>
      <c r="F44" s="43"/>
      <c r="G44" s="43"/>
      <c r="H44" s="43"/>
      <c r="I44" s="43"/>
      <c r="J44" s="72">
        <v>6.0000000000000001E-3</v>
      </c>
      <c r="K44" s="61">
        <f>J44*K29</f>
        <v>0</v>
      </c>
      <c r="L44" s="434" t="s">
        <v>73</v>
      </c>
      <c r="M44" s="434"/>
      <c r="N44" s="434"/>
    </row>
    <row r="45" spans="1:14">
      <c r="A45" s="52" t="s">
        <v>129</v>
      </c>
      <c r="B45" s="43" t="s">
        <v>130</v>
      </c>
      <c r="C45" s="43"/>
      <c r="D45" s="43"/>
      <c r="E45" s="43"/>
      <c r="F45" s="43"/>
      <c r="G45" s="43"/>
      <c r="H45" s="43"/>
      <c r="I45" s="43"/>
      <c r="J45" s="72">
        <v>2E-3</v>
      </c>
      <c r="K45" s="61">
        <f>J45*K29</f>
        <v>0</v>
      </c>
      <c r="L45" s="434"/>
      <c r="M45" s="434"/>
      <c r="N45" s="434"/>
    </row>
    <row r="46" spans="1:14">
      <c r="A46" s="52" t="s">
        <v>131</v>
      </c>
      <c r="B46" s="43" t="s">
        <v>132</v>
      </c>
      <c r="C46" s="43"/>
      <c r="D46" s="43"/>
      <c r="E46" s="43"/>
      <c r="F46" s="43"/>
      <c r="G46" s="43"/>
      <c r="H46" s="43"/>
      <c r="I46" s="43"/>
      <c r="J46" s="72">
        <v>0.08</v>
      </c>
      <c r="K46" s="61">
        <f>J46*K29</f>
        <v>0</v>
      </c>
      <c r="L46" s="434"/>
      <c r="M46" s="434"/>
      <c r="N46" s="434"/>
    </row>
    <row r="47" spans="1:14">
      <c r="A47" s="455" t="s">
        <v>133</v>
      </c>
      <c r="B47" s="455"/>
      <c r="C47" s="455"/>
      <c r="D47" s="455"/>
      <c r="E47" s="455"/>
      <c r="F47" s="455"/>
      <c r="G47" s="455"/>
      <c r="H47" s="455"/>
      <c r="I47" s="455"/>
      <c r="J47" s="89">
        <f>SUM(J39:J46)</f>
        <v>0.36800000000000005</v>
      </c>
      <c r="K47" s="90">
        <f>+SUM(K39:K46)</f>
        <v>0</v>
      </c>
      <c r="L47" s="434"/>
      <c r="M47" s="434"/>
      <c r="N47" s="434"/>
    </row>
    <row r="48" spans="1:14">
      <c r="A48" s="91"/>
      <c r="B48" s="91"/>
      <c r="C48" s="91"/>
      <c r="D48" s="91"/>
      <c r="E48" s="91"/>
      <c r="F48" s="91"/>
      <c r="G48" s="91"/>
      <c r="H48" s="91"/>
      <c r="I48" s="91"/>
      <c r="J48" s="74"/>
      <c r="K48" s="48"/>
      <c r="L48" s="434"/>
      <c r="M48" s="434"/>
      <c r="N48" s="434"/>
    </row>
    <row r="49" spans="1:14">
      <c r="A49" s="92" t="s">
        <v>134</v>
      </c>
      <c r="B49" s="71"/>
      <c r="C49" s="71"/>
      <c r="D49" s="71"/>
      <c r="E49" s="71"/>
      <c r="F49" s="71"/>
      <c r="G49" s="71"/>
      <c r="H49" s="71"/>
      <c r="I49" s="93"/>
      <c r="J49" s="94"/>
      <c r="K49" s="95"/>
      <c r="L49" s="434"/>
      <c r="M49" s="434"/>
      <c r="N49" s="434"/>
    </row>
    <row r="50" spans="1:14">
      <c r="A50" s="52" t="s">
        <v>99</v>
      </c>
      <c r="B50" s="43" t="s">
        <v>135</v>
      </c>
      <c r="C50" s="43"/>
      <c r="D50" s="43"/>
      <c r="E50" s="43"/>
      <c r="F50" s="43"/>
      <c r="G50" s="43"/>
      <c r="H50" s="43"/>
      <c r="I50" s="43"/>
      <c r="J50" s="96"/>
      <c r="K50" s="61">
        <f>'7-BENEFÍCIOS AJUDANTE MANUTENÇÃ'!E7</f>
        <v>0</v>
      </c>
      <c r="L50" s="434"/>
      <c r="M50" s="434"/>
      <c r="N50" s="434"/>
    </row>
    <row r="51" spans="1:14">
      <c r="A51" s="52" t="s">
        <v>101</v>
      </c>
      <c r="B51" s="43" t="s">
        <v>136</v>
      </c>
      <c r="C51" s="43"/>
      <c r="D51" s="43"/>
      <c r="E51" s="43"/>
      <c r="F51" s="43"/>
      <c r="G51" s="43"/>
      <c r="H51" s="43"/>
      <c r="I51" s="43"/>
      <c r="J51" s="97"/>
      <c r="K51" s="61">
        <f>'7-BENEFÍCIOS AJUDANTE MANUTENÇÃ'!E14</f>
        <v>0</v>
      </c>
      <c r="L51" s="434"/>
      <c r="M51" s="434"/>
      <c r="N51" s="434"/>
    </row>
    <row r="52" spans="1:14">
      <c r="A52" s="52" t="s">
        <v>105</v>
      </c>
      <c r="B52" s="43" t="s">
        <v>137</v>
      </c>
      <c r="C52" s="43"/>
      <c r="D52" s="43"/>
      <c r="E52" s="43"/>
      <c r="F52" s="43"/>
      <c r="G52" s="43"/>
      <c r="H52" s="43"/>
      <c r="I52" s="43"/>
      <c r="J52" s="97"/>
      <c r="K52" s="56">
        <v>0</v>
      </c>
      <c r="L52" s="434"/>
      <c r="M52" s="434"/>
      <c r="N52" s="434"/>
    </row>
    <row r="53" spans="1:14">
      <c r="A53" s="52" t="s">
        <v>108</v>
      </c>
      <c r="B53" s="453" t="s">
        <v>138</v>
      </c>
      <c r="C53" s="453"/>
      <c r="D53" s="453"/>
      <c r="E53" s="453"/>
      <c r="F53" s="453"/>
      <c r="G53" s="463"/>
      <c r="H53" s="463"/>
      <c r="I53" s="99" t="s">
        <v>104</v>
      </c>
      <c r="J53" s="100" t="s">
        <v>57</v>
      </c>
      <c r="K53" s="56" t="s">
        <v>57</v>
      </c>
      <c r="L53" s="434"/>
      <c r="M53" s="434"/>
      <c r="N53" s="434"/>
    </row>
    <row r="54" spans="1:14">
      <c r="A54" s="52" t="s">
        <v>125</v>
      </c>
      <c r="B54" s="43" t="s">
        <v>139</v>
      </c>
      <c r="C54" s="43"/>
      <c r="D54" s="43"/>
      <c r="E54" s="43"/>
      <c r="F54" s="43"/>
      <c r="G54" s="43"/>
      <c r="H54" s="43"/>
      <c r="I54" s="43"/>
      <c r="J54" s="97"/>
      <c r="K54" s="56">
        <f>'7-BENEFÍCIOS AJUDANTE MANUTENÇÃ'!E19</f>
        <v>0</v>
      </c>
      <c r="L54" s="434"/>
      <c r="M54" s="434"/>
      <c r="N54" s="434"/>
    </row>
    <row r="55" spans="1:14">
      <c r="A55" s="52" t="s">
        <v>127</v>
      </c>
      <c r="B55" s="43" t="s">
        <v>140</v>
      </c>
      <c r="C55" s="43"/>
      <c r="D55" s="43"/>
      <c r="E55" s="43"/>
      <c r="F55" s="43"/>
      <c r="G55" s="43"/>
      <c r="H55" s="43"/>
      <c r="I55" s="43"/>
      <c r="J55" s="97"/>
      <c r="K55" s="101" t="s">
        <v>57</v>
      </c>
      <c r="L55" s="434"/>
      <c r="M55" s="434"/>
      <c r="N55" s="434"/>
    </row>
    <row r="56" spans="1:14">
      <c r="A56" s="464" t="s">
        <v>141</v>
      </c>
      <c r="B56" s="464"/>
      <c r="C56" s="464"/>
      <c r="D56" s="464"/>
      <c r="E56" s="464"/>
      <c r="F56" s="464"/>
      <c r="G56" s="464"/>
      <c r="H56" s="464"/>
      <c r="I56" s="464"/>
      <c r="J56" s="464"/>
      <c r="K56" s="77">
        <f>SUM(K50:K55)</f>
        <v>0</v>
      </c>
      <c r="L56" s="434"/>
      <c r="M56" s="434"/>
      <c r="N56" s="434"/>
    </row>
    <row r="57" spans="1:14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34"/>
      <c r="M57" s="434"/>
      <c r="N57" s="434"/>
    </row>
    <row r="58" spans="1:14">
      <c r="A58" s="38" t="s">
        <v>142</v>
      </c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434"/>
      <c r="M58" s="434"/>
      <c r="N58" s="434"/>
    </row>
    <row r="59" spans="1:14">
      <c r="A59" s="102" t="s">
        <v>143</v>
      </c>
      <c r="B59" s="103"/>
      <c r="C59" s="103"/>
      <c r="D59" s="103"/>
      <c r="E59" s="103"/>
      <c r="F59" s="103"/>
      <c r="G59" s="103"/>
      <c r="H59" s="103"/>
      <c r="I59" s="103"/>
      <c r="J59" s="103"/>
      <c r="K59" s="104">
        <f>K36</f>
        <v>0</v>
      </c>
      <c r="L59" s="434"/>
      <c r="M59" s="434"/>
      <c r="N59" s="434"/>
    </row>
    <row r="60" spans="1:14">
      <c r="A60" s="102" t="s">
        <v>144</v>
      </c>
      <c r="B60" s="103"/>
      <c r="C60" s="103"/>
      <c r="D60" s="103"/>
      <c r="E60" s="103"/>
      <c r="F60" s="103"/>
      <c r="G60" s="103"/>
      <c r="H60" s="103"/>
      <c r="I60" s="103"/>
      <c r="J60" s="103"/>
      <c r="K60" s="104">
        <f>K47</f>
        <v>0</v>
      </c>
      <c r="L60" s="434"/>
      <c r="M60" s="434"/>
      <c r="N60" s="434"/>
    </row>
    <row r="61" spans="1:14">
      <c r="A61" s="102" t="s">
        <v>145</v>
      </c>
      <c r="B61" s="103"/>
      <c r="C61" s="103"/>
      <c r="D61" s="103"/>
      <c r="E61" s="103"/>
      <c r="F61" s="103"/>
      <c r="G61" s="103"/>
      <c r="H61" s="103"/>
      <c r="I61" s="103"/>
      <c r="J61" s="103"/>
      <c r="K61" s="104">
        <f>K56</f>
        <v>0</v>
      </c>
      <c r="L61" s="434"/>
      <c r="M61" s="434"/>
      <c r="N61" s="434"/>
    </row>
    <row r="62" spans="1:14">
      <c r="A62" s="464" t="s">
        <v>141</v>
      </c>
      <c r="B62" s="464"/>
      <c r="C62" s="464"/>
      <c r="D62" s="464"/>
      <c r="E62" s="464"/>
      <c r="F62" s="464"/>
      <c r="G62" s="464"/>
      <c r="H62" s="464"/>
      <c r="I62" s="464"/>
      <c r="J62" s="464"/>
      <c r="K62" s="77">
        <f>SUM(K59:K61)</f>
        <v>0</v>
      </c>
      <c r="L62" s="434"/>
      <c r="M62" s="434"/>
      <c r="N62" s="434"/>
    </row>
    <row r="63" spans="1:14">
      <c r="A63" s="102"/>
      <c r="B63" s="103"/>
      <c r="C63" s="103"/>
      <c r="D63" s="103"/>
      <c r="E63" s="103"/>
      <c r="F63" s="103"/>
      <c r="G63" s="103"/>
      <c r="H63" s="103"/>
      <c r="I63" s="103"/>
      <c r="J63" s="103"/>
      <c r="K63" s="105"/>
      <c r="L63" s="434"/>
      <c r="M63" s="434"/>
      <c r="N63" s="434"/>
    </row>
    <row r="64" spans="1:14" ht="18">
      <c r="A64" s="38" t="s">
        <v>146</v>
      </c>
      <c r="B64" s="38"/>
      <c r="C64" s="38"/>
      <c r="D64" s="38"/>
      <c r="E64" s="38"/>
      <c r="F64" s="38"/>
      <c r="G64" s="38"/>
      <c r="H64" s="38"/>
      <c r="I64" s="106" t="s">
        <v>147</v>
      </c>
      <c r="J64" s="107" t="s">
        <v>57</v>
      </c>
      <c r="K64" s="59" t="s">
        <v>98</v>
      </c>
      <c r="L64" s="434"/>
      <c r="M64" s="434"/>
      <c r="N64" s="434"/>
    </row>
    <row r="65" spans="1:14" ht="14.85" customHeight="1">
      <c r="A65" s="52" t="s">
        <v>99</v>
      </c>
      <c r="B65" s="453" t="s">
        <v>148</v>
      </c>
      <c r="C65" s="453"/>
      <c r="D65" s="453"/>
      <c r="E65" s="453"/>
      <c r="F65" s="453"/>
      <c r="G65" s="453"/>
      <c r="H65" s="453"/>
      <c r="I65" s="108">
        <v>5.5500000000000001E-2</v>
      </c>
      <c r="J65" s="72">
        <f>(1/12)*I65</f>
        <v>4.6249999999999998E-3</v>
      </c>
      <c r="K65" s="61">
        <f t="shared" ref="K65:K70" si="0">J65*$K$29</f>
        <v>0</v>
      </c>
      <c r="L65" s="434" t="s">
        <v>73</v>
      </c>
      <c r="M65" s="434"/>
      <c r="N65" s="434"/>
    </row>
    <row r="66" spans="1:14" ht="12.75" customHeight="1">
      <c r="A66" s="52" t="s">
        <v>101</v>
      </c>
      <c r="B66" s="453" t="s">
        <v>149</v>
      </c>
      <c r="C66" s="453"/>
      <c r="D66" s="453"/>
      <c r="E66" s="453"/>
      <c r="F66" s="453"/>
      <c r="G66" s="453"/>
      <c r="H66" s="453"/>
      <c r="I66" s="453"/>
      <c r="J66" s="72">
        <f>J46*J65</f>
        <v>3.6999999999999999E-4</v>
      </c>
      <c r="K66" s="61">
        <f t="shared" si="0"/>
        <v>0</v>
      </c>
      <c r="L66" s="434"/>
      <c r="M66" s="434"/>
      <c r="N66" s="434"/>
    </row>
    <row r="67" spans="1:14" ht="28.35" customHeight="1">
      <c r="A67" s="52" t="s">
        <v>105</v>
      </c>
      <c r="B67" s="465" t="s">
        <v>272</v>
      </c>
      <c r="C67" s="465"/>
      <c r="D67" s="465"/>
      <c r="E67" s="465"/>
      <c r="F67" s="465"/>
      <c r="G67" s="465"/>
      <c r="H67" s="465"/>
      <c r="I67" s="465"/>
      <c r="J67" s="72">
        <f>(0.4)*J65</f>
        <v>1.8500000000000001E-3</v>
      </c>
      <c r="K67" s="61">
        <f t="shared" si="0"/>
        <v>0</v>
      </c>
      <c r="L67" s="434"/>
      <c r="M67" s="434"/>
      <c r="N67" s="434"/>
    </row>
    <row r="68" spans="1:14" ht="26.85" customHeight="1">
      <c r="A68" s="52" t="s">
        <v>108</v>
      </c>
      <c r="B68" s="466" t="s">
        <v>151</v>
      </c>
      <c r="C68" s="466"/>
      <c r="D68" s="466"/>
      <c r="E68" s="466"/>
      <c r="F68" s="466"/>
      <c r="G68" s="466"/>
      <c r="H68" s="466"/>
      <c r="I68" s="109">
        <f>1-I65</f>
        <v>0.94450000000000001</v>
      </c>
      <c r="J68" s="72">
        <f>((7/30)/12)*I68</f>
        <v>1.8365277777777779E-2</v>
      </c>
      <c r="K68" s="61">
        <f t="shared" si="0"/>
        <v>0</v>
      </c>
      <c r="L68" s="434"/>
      <c r="M68" s="434"/>
      <c r="N68" s="434"/>
    </row>
    <row r="69" spans="1:14" ht="12.75" customHeight="1">
      <c r="A69" s="52" t="s">
        <v>125</v>
      </c>
      <c r="B69" s="43" t="s">
        <v>152</v>
      </c>
      <c r="C69" s="43"/>
      <c r="D69" s="43"/>
      <c r="E69" s="43"/>
      <c r="F69" s="43"/>
      <c r="G69" s="43"/>
      <c r="H69" s="110"/>
      <c r="I69" s="111"/>
      <c r="J69" s="112">
        <f>J47*J68</f>
        <v>6.7584222222222233E-3</v>
      </c>
      <c r="K69" s="61">
        <f t="shared" si="0"/>
        <v>0</v>
      </c>
      <c r="L69" s="434"/>
      <c r="M69" s="434"/>
      <c r="N69" s="434"/>
    </row>
    <row r="70" spans="1:14" ht="33.6" customHeight="1">
      <c r="A70" s="52" t="s">
        <v>127</v>
      </c>
      <c r="B70" s="467" t="s">
        <v>153</v>
      </c>
      <c r="C70" s="467"/>
      <c r="D70" s="467"/>
      <c r="E70" s="467"/>
      <c r="F70" s="467"/>
      <c r="G70" s="467"/>
      <c r="H70" s="467"/>
      <c r="I70" s="467"/>
      <c r="J70" s="72">
        <f>0.4*0.08*(J69+J68)</f>
        <v>8.0395840000000004E-4</v>
      </c>
      <c r="K70" s="61">
        <f t="shared" si="0"/>
        <v>0</v>
      </c>
      <c r="L70" s="434"/>
      <c r="M70" s="434"/>
      <c r="N70" s="434"/>
    </row>
    <row r="71" spans="1:14" ht="12.75" customHeight="1">
      <c r="A71" s="468" t="s">
        <v>141</v>
      </c>
      <c r="B71" s="468"/>
      <c r="C71" s="468"/>
      <c r="D71" s="468"/>
      <c r="E71" s="468"/>
      <c r="F71" s="468"/>
      <c r="G71" s="468"/>
      <c r="H71" s="468"/>
      <c r="I71" s="468"/>
      <c r="J71" s="468"/>
      <c r="K71" s="68">
        <f>SUM(K65:K70)</f>
        <v>0</v>
      </c>
      <c r="L71" s="434"/>
      <c r="M71" s="434"/>
      <c r="N71" s="434"/>
    </row>
    <row r="72" spans="1:14" ht="12.75" customHeight="1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34"/>
      <c r="M72" s="434"/>
      <c r="N72" s="434"/>
    </row>
    <row r="73" spans="1:14">
      <c r="A73" s="38" t="s">
        <v>154</v>
      </c>
      <c r="B73" s="113"/>
      <c r="C73" s="113"/>
      <c r="D73" s="113"/>
      <c r="E73" s="113"/>
      <c r="F73" s="113"/>
      <c r="G73" s="113"/>
      <c r="H73" s="113"/>
      <c r="I73" s="113"/>
      <c r="J73" s="114"/>
      <c r="K73" s="59" t="s">
        <v>98</v>
      </c>
      <c r="L73" s="434"/>
      <c r="M73" s="434"/>
      <c r="N73" s="434"/>
    </row>
    <row r="74" spans="1:14">
      <c r="A74" s="92" t="s">
        <v>155</v>
      </c>
      <c r="B74" s="71"/>
      <c r="C74" s="71"/>
      <c r="D74" s="71"/>
      <c r="E74" s="71"/>
      <c r="F74" s="71"/>
      <c r="G74" s="71"/>
      <c r="H74" s="71"/>
      <c r="I74" s="115" t="s">
        <v>57</v>
      </c>
      <c r="J74" s="116"/>
      <c r="K74" s="117"/>
      <c r="L74" s="434"/>
      <c r="M74" s="434"/>
      <c r="N74" s="434"/>
    </row>
    <row r="75" spans="1:14">
      <c r="A75" s="52" t="s">
        <v>99</v>
      </c>
      <c r="B75" s="469" t="s">
        <v>156</v>
      </c>
      <c r="C75" s="469"/>
      <c r="D75" s="469"/>
      <c r="E75" s="469"/>
      <c r="F75" s="469"/>
      <c r="G75" s="469"/>
      <c r="H75" s="469"/>
      <c r="I75" s="118" t="s">
        <v>57</v>
      </c>
      <c r="J75" s="112">
        <f>(1/12)*J34</f>
        <v>9.2592592592592587E-3</v>
      </c>
      <c r="K75" s="61">
        <f t="shared" ref="K75:K80" si="1">J75*$K$29</f>
        <v>0</v>
      </c>
      <c r="L75" s="434"/>
      <c r="M75" s="434"/>
      <c r="N75" s="434"/>
    </row>
    <row r="76" spans="1:14" ht="27.6" customHeight="1">
      <c r="A76" s="52" t="s">
        <v>101</v>
      </c>
      <c r="B76" s="470" t="s">
        <v>157</v>
      </c>
      <c r="C76" s="470"/>
      <c r="D76" s="470"/>
      <c r="E76" s="470"/>
      <c r="F76" s="470"/>
      <c r="G76" s="471" t="s">
        <v>158</v>
      </c>
      <c r="H76" s="471"/>
      <c r="I76" s="119">
        <v>1</v>
      </c>
      <c r="J76" s="120">
        <f>(I76/30)/12</f>
        <v>2.7777777777777779E-3</v>
      </c>
      <c r="K76" s="61">
        <f t="shared" si="1"/>
        <v>0</v>
      </c>
      <c r="L76" s="434"/>
      <c r="M76" s="434"/>
      <c r="N76" s="434"/>
    </row>
    <row r="77" spans="1:14" ht="19.350000000000001" customHeight="1">
      <c r="A77" s="52" t="s">
        <v>105</v>
      </c>
      <c r="B77" s="472" t="s">
        <v>159</v>
      </c>
      <c r="C77" s="472"/>
      <c r="D77" s="472"/>
      <c r="E77" s="472"/>
      <c r="F77" s="472"/>
      <c r="G77" s="471" t="s">
        <v>147</v>
      </c>
      <c r="H77" s="471"/>
      <c r="I77" s="121">
        <v>1.4999999999999999E-2</v>
      </c>
      <c r="J77" s="120">
        <f>(5/30)/12*I77</f>
        <v>2.0833333333333332E-4</v>
      </c>
      <c r="K77" s="61">
        <f t="shared" si="1"/>
        <v>0</v>
      </c>
      <c r="L77" s="434"/>
      <c r="M77" s="434"/>
      <c r="N77" s="434"/>
    </row>
    <row r="78" spans="1:14" ht="26.85" customHeight="1">
      <c r="A78" s="52" t="s">
        <v>108</v>
      </c>
      <c r="B78" s="473" t="s">
        <v>160</v>
      </c>
      <c r="C78" s="473"/>
      <c r="D78" s="473"/>
      <c r="E78" s="473"/>
      <c r="F78" s="473"/>
      <c r="G78" s="471" t="s">
        <v>147</v>
      </c>
      <c r="H78" s="471"/>
      <c r="I78" s="121">
        <v>0.08</v>
      </c>
      <c r="J78" s="120">
        <f>(15/30)/12*I78</f>
        <v>3.3333333333333331E-3</v>
      </c>
      <c r="K78" s="61">
        <f t="shared" si="1"/>
        <v>0</v>
      </c>
      <c r="L78" s="434"/>
      <c r="M78" s="434"/>
      <c r="N78" s="434"/>
    </row>
    <row r="79" spans="1:14" ht="22.35" customHeight="1">
      <c r="A79" s="52" t="s">
        <v>125</v>
      </c>
      <c r="B79" s="474" t="s">
        <v>161</v>
      </c>
      <c r="C79" s="474"/>
      <c r="D79" s="474"/>
      <c r="E79" s="474"/>
      <c r="F79" s="474"/>
      <c r="G79" s="471" t="s">
        <v>147</v>
      </c>
      <c r="H79" s="471"/>
      <c r="I79" s="121">
        <v>0.05</v>
      </c>
      <c r="J79" s="122">
        <f>(4/(108*12))*I79</f>
        <v>1.5432098765432098E-4</v>
      </c>
      <c r="K79" s="61">
        <f t="shared" si="1"/>
        <v>0</v>
      </c>
      <c r="L79" s="434"/>
      <c r="M79" s="434"/>
      <c r="N79" s="434"/>
    </row>
    <row r="80" spans="1:14" ht="27.6" customHeight="1">
      <c r="A80" s="52" t="s">
        <v>127</v>
      </c>
      <c r="B80" s="475" t="s">
        <v>162</v>
      </c>
      <c r="C80" s="475"/>
      <c r="D80" s="475"/>
      <c r="E80" s="475"/>
      <c r="F80" s="475"/>
      <c r="G80" s="471" t="s">
        <v>158</v>
      </c>
      <c r="H80" s="471"/>
      <c r="I80" s="119">
        <v>5</v>
      </c>
      <c r="J80" s="72">
        <f>((1/30)/12)*I80</f>
        <v>1.388888888888889E-2</v>
      </c>
      <c r="K80" s="61">
        <f t="shared" si="1"/>
        <v>0</v>
      </c>
      <c r="L80" s="434"/>
      <c r="M80" s="434"/>
      <c r="N80" s="434"/>
    </row>
    <row r="81" spans="1:14">
      <c r="A81" s="123" t="s">
        <v>131</v>
      </c>
      <c r="B81" s="124" t="s">
        <v>163</v>
      </c>
      <c r="C81" s="124"/>
      <c r="D81" s="476"/>
      <c r="E81" s="476"/>
      <c r="F81" s="476"/>
      <c r="G81" s="476"/>
      <c r="H81" s="476"/>
      <c r="I81" s="476"/>
      <c r="J81" s="125"/>
      <c r="K81" s="126"/>
      <c r="L81" s="434"/>
      <c r="M81" s="434"/>
      <c r="N81" s="434"/>
    </row>
    <row r="82" spans="1:14">
      <c r="A82" s="477" t="s">
        <v>141</v>
      </c>
      <c r="B82" s="477"/>
      <c r="C82" s="477"/>
      <c r="D82" s="477"/>
      <c r="E82" s="477"/>
      <c r="F82" s="477"/>
      <c r="G82" s="477"/>
      <c r="H82" s="477"/>
      <c r="I82" s="477"/>
      <c r="J82" s="477"/>
      <c r="K82" s="77">
        <f>SUM(K75:K81)</f>
        <v>0</v>
      </c>
      <c r="L82" s="434"/>
      <c r="M82" s="434"/>
      <c r="N82" s="434"/>
    </row>
    <row r="83" spans="1:14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34"/>
      <c r="M83" s="434"/>
      <c r="N83" s="434"/>
    </row>
    <row r="84" spans="1:14">
      <c r="A84" s="127" t="s">
        <v>164</v>
      </c>
      <c r="B84" s="128"/>
      <c r="C84" s="128"/>
      <c r="D84" s="128"/>
      <c r="E84" s="128"/>
      <c r="F84" s="128"/>
      <c r="G84" s="128"/>
      <c r="H84" s="128"/>
      <c r="I84" s="128"/>
      <c r="J84" s="129"/>
      <c r="K84" s="130"/>
      <c r="L84" s="434"/>
      <c r="M84" s="434"/>
      <c r="N84" s="434"/>
    </row>
    <row r="85" spans="1:14">
      <c r="A85" s="52" t="s">
        <v>99</v>
      </c>
      <c r="B85" s="131" t="s">
        <v>165</v>
      </c>
      <c r="C85" s="98"/>
      <c r="D85" s="98"/>
      <c r="E85" s="98"/>
      <c r="F85" s="98"/>
      <c r="G85" s="98"/>
      <c r="H85" s="98" t="s">
        <v>166</v>
      </c>
      <c r="I85" s="132"/>
      <c r="J85" s="133">
        <v>0</v>
      </c>
      <c r="K85" s="56"/>
      <c r="L85" s="434"/>
      <c r="M85" s="434"/>
      <c r="N85" s="434"/>
    </row>
    <row r="86" spans="1:14" ht="14.85" customHeight="1">
      <c r="A86" s="478" t="s">
        <v>141</v>
      </c>
      <c r="B86" s="478"/>
      <c r="C86" s="478"/>
      <c r="D86" s="478"/>
      <c r="E86" s="478"/>
      <c r="F86" s="478"/>
      <c r="G86" s="478"/>
      <c r="H86" s="478"/>
      <c r="I86" s="478"/>
      <c r="J86" s="478"/>
      <c r="K86" s="134">
        <f>K85</f>
        <v>0</v>
      </c>
      <c r="L86" s="434" t="s">
        <v>73</v>
      </c>
      <c r="M86" s="434"/>
      <c r="N86" s="434"/>
    </row>
    <row r="87" spans="1:14">
      <c r="A87" s="135"/>
      <c r="B87" s="136"/>
      <c r="C87" s="136"/>
      <c r="D87" s="136"/>
      <c r="E87" s="136"/>
      <c r="F87" s="136"/>
      <c r="G87" s="136"/>
      <c r="H87" s="136"/>
      <c r="I87" s="137"/>
      <c r="J87" s="138"/>
      <c r="K87" s="139"/>
      <c r="L87" s="434"/>
      <c r="M87" s="434"/>
      <c r="N87" s="434"/>
    </row>
    <row r="88" spans="1:14">
      <c r="A88" s="38" t="s">
        <v>167</v>
      </c>
      <c r="B88" s="38"/>
      <c r="C88" s="38"/>
      <c r="D88" s="38"/>
      <c r="E88" s="38"/>
      <c r="F88" s="38"/>
      <c r="G88" s="38"/>
      <c r="H88" s="38"/>
      <c r="I88" s="38"/>
      <c r="J88" s="38"/>
      <c r="K88" s="38"/>
      <c r="L88" s="434"/>
      <c r="M88" s="434"/>
      <c r="N88" s="434"/>
    </row>
    <row r="89" spans="1:14">
      <c r="A89" s="102" t="s">
        <v>168</v>
      </c>
      <c r="B89" s="103"/>
      <c r="C89" s="103"/>
      <c r="D89" s="103"/>
      <c r="E89" s="103"/>
      <c r="F89" s="103"/>
      <c r="G89" s="103"/>
      <c r="H89" s="103"/>
      <c r="I89" s="103"/>
      <c r="J89" s="103"/>
      <c r="K89" s="140">
        <f>K82</f>
        <v>0</v>
      </c>
      <c r="L89" s="434"/>
      <c r="M89" s="434"/>
      <c r="N89" s="434"/>
    </row>
    <row r="90" spans="1:14">
      <c r="A90" s="102" t="s">
        <v>169</v>
      </c>
      <c r="B90" s="103"/>
      <c r="C90" s="103"/>
      <c r="D90" s="103"/>
      <c r="E90" s="103"/>
      <c r="F90" s="103"/>
      <c r="G90" s="103"/>
      <c r="H90" s="103"/>
      <c r="I90" s="103"/>
      <c r="J90" s="103"/>
      <c r="K90" s="140">
        <f>K86</f>
        <v>0</v>
      </c>
      <c r="L90" s="434"/>
      <c r="M90" s="434"/>
      <c r="N90" s="434"/>
    </row>
    <row r="91" spans="1:14">
      <c r="A91" s="464" t="s">
        <v>141</v>
      </c>
      <c r="B91" s="464"/>
      <c r="C91" s="464"/>
      <c r="D91" s="464"/>
      <c r="E91" s="464"/>
      <c r="F91" s="464"/>
      <c r="G91" s="464"/>
      <c r="H91" s="464"/>
      <c r="I91" s="464"/>
      <c r="J91" s="464"/>
      <c r="K91" s="141">
        <f>SUM(K89:K90)</f>
        <v>0</v>
      </c>
      <c r="L91" s="434"/>
      <c r="M91" s="434"/>
      <c r="N91" s="434"/>
    </row>
    <row r="92" spans="1:14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34"/>
      <c r="M92" s="434"/>
      <c r="N92" s="434"/>
    </row>
    <row r="93" spans="1:14">
      <c r="A93" s="455" t="s">
        <v>170</v>
      </c>
      <c r="B93" s="455"/>
      <c r="C93" s="455"/>
      <c r="D93" s="455"/>
      <c r="E93" s="455"/>
      <c r="F93" s="52"/>
      <c r="G93" s="52"/>
      <c r="H93" s="52"/>
      <c r="I93" s="52"/>
      <c r="J93" s="52"/>
      <c r="K93" s="59" t="s">
        <v>98</v>
      </c>
      <c r="L93" s="434"/>
      <c r="M93" s="434"/>
      <c r="N93" s="434"/>
    </row>
    <row r="94" spans="1:14">
      <c r="A94" s="52" t="s">
        <v>99</v>
      </c>
      <c r="B94" s="453" t="s">
        <v>171</v>
      </c>
      <c r="C94" s="453"/>
      <c r="D94" s="453"/>
      <c r="E94" s="453"/>
      <c r="F94" s="453"/>
      <c r="G94" s="453"/>
      <c r="H94" s="453"/>
      <c r="I94" s="453"/>
      <c r="J94" s="453"/>
      <c r="K94" s="142">
        <f>'7-BENEFÍCIOS AJUDANTE MANUTENÇÃ'!E33</f>
        <v>0</v>
      </c>
      <c r="L94" s="434"/>
      <c r="M94" s="434"/>
      <c r="N94" s="434"/>
    </row>
    <row r="95" spans="1:14">
      <c r="A95" s="52" t="s">
        <v>101</v>
      </c>
      <c r="B95" s="43" t="s">
        <v>172</v>
      </c>
      <c r="C95" s="43"/>
      <c r="D95" s="43"/>
      <c r="E95" s="143"/>
      <c r="F95" s="144"/>
      <c r="G95" s="145"/>
      <c r="H95" s="145"/>
      <c r="I95" s="145"/>
      <c r="J95" s="145"/>
      <c r="K95" s="146" t="s">
        <v>57</v>
      </c>
      <c r="L95" s="434"/>
      <c r="M95" s="434"/>
      <c r="N95" s="434"/>
    </row>
    <row r="96" spans="1:14">
      <c r="A96" s="52" t="s">
        <v>105</v>
      </c>
      <c r="B96" s="43" t="s">
        <v>273</v>
      </c>
      <c r="C96" s="43"/>
      <c r="D96" s="43"/>
      <c r="E96" s="143" t="s">
        <v>174</v>
      </c>
      <c r="F96" s="144"/>
      <c r="G96" s="145"/>
      <c r="H96" s="145"/>
      <c r="I96" s="145"/>
      <c r="J96" s="145"/>
      <c r="K96" s="147">
        <f>'0-FERRAMENTAL INDIVIDUAL'!I43</f>
        <v>0</v>
      </c>
      <c r="L96" s="434"/>
      <c r="M96" s="434"/>
      <c r="N96" s="434"/>
    </row>
    <row r="97" spans="1:14">
      <c r="A97" s="52" t="s">
        <v>108</v>
      </c>
      <c r="B97" s="43" t="s">
        <v>175</v>
      </c>
      <c r="C97" s="43"/>
      <c r="D97" s="43"/>
      <c r="E97" s="143" t="s">
        <v>174</v>
      </c>
      <c r="F97" s="144"/>
      <c r="G97" s="145"/>
      <c r="H97" s="145"/>
      <c r="I97" s="145"/>
      <c r="J97" s="145"/>
      <c r="K97" s="147">
        <f>'7-BENEFÍCIOS AJUDANTE MANUTENÇÃ'!E42</f>
        <v>0</v>
      </c>
      <c r="L97" s="434"/>
      <c r="M97" s="434"/>
      <c r="N97" s="434"/>
    </row>
    <row r="98" spans="1:14">
      <c r="A98" s="52" t="s">
        <v>125</v>
      </c>
      <c r="B98" s="479" t="s">
        <v>163</v>
      </c>
      <c r="C98" s="479"/>
      <c r="D98" s="479" t="s">
        <v>176</v>
      </c>
      <c r="E98" s="479"/>
      <c r="F98" s="479"/>
      <c r="G98" s="479"/>
      <c r="H98" s="479"/>
      <c r="I98" s="479"/>
      <c r="J98" s="479"/>
      <c r="K98" s="147" t="s">
        <v>57</v>
      </c>
      <c r="L98" s="434"/>
      <c r="M98" s="434"/>
      <c r="N98" s="434"/>
    </row>
    <row r="99" spans="1:14">
      <c r="A99" s="480" t="s">
        <v>141</v>
      </c>
      <c r="B99" s="480"/>
      <c r="C99" s="480"/>
      <c r="D99" s="480"/>
      <c r="E99" s="480"/>
      <c r="F99" s="480"/>
      <c r="G99" s="480"/>
      <c r="H99" s="480"/>
      <c r="I99" s="480"/>
      <c r="J99" s="480"/>
      <c r="K99" s="141">
        <f>SUM(K94:K98)</f>
        <v>0</v>
      </c>
      <c r="L99" s="434"/>
      <c r="M99" s="434"/>
      <c r="N99" s="434"/>
    </row>
    <row r="100" spans="1:14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34"/>
      <c r="M100" s="434"/>
      <c r="N100" s="434"/>
    </row>
    <row r="101" spans="1:14">
      <c r="A101" s="455" t="s">
        <v>177</v>
      </c>
      <c r="B101" s="455"/>
      <c r="C101" s="455"/>
      <c r="D101" s="455"/>
      <c r="E101" s="455"/>
      <c r="F101" s="455"/>
      <c r="G101" s="455"/>
      <c r="H101" s="455"/>
      <c r="I101" s="455"/>
      <c r="J101" s="52" t="s">
        <v>178</v>
      </c>
      <c r="K101" s="59" t="s">
        <v>179</v>
      </c>
      <c r="L101" s="434"/>
      <c r="M101" s="434"/>
      <c r="N101" s="434"/>
    </row>
    <row r="102" spans="1:14">
      <c r="A102" s="52" t="s">
        <v>99</v>
      </c>
      <c r="B102" s="43" t="s">
        <v>180</v>
      </c>
      <c r="C102" s="43"/>
      <c r="D102" s="43"/>
      <c r="E102" s="43"/>
      <c r="F102" s="43"/>
      <c r="G102" s="43"/>
      <c r="H102" s="43"/>
      <c r="I102" s="43"/>
      <c r="J102" s="148"/>
      <c r="K102" s="149">
        <f>J102*($K$29+$K$62+$K$99+$K$91+$K$71)</f>
        <v>0</v>
      </c>
      <c r="L102" s="434"/>
      <c r="M102" s="434"/>
      <c r="N102" s="434"/>
    </row>
    <row r="103" spans="1:14">
      <c r="A103" s="52" t="s">
        <v>101</v>
      </c>
      <c r="B103" s="43" t="s">
        <v>181</v>
      </c>
      <c r="C103" s="43"/>
      <c r="D103" s="43"/>
      <c r="E103" s="43"/>
      <c r="F103" s="43"/>
      <c r="G103" s="43"/>
      <c r="H103" s="43"/>
      <c r="I103" s="43"/>
      <c r="J103" s="148"/>
      <c r="K103" s="149">
        <f>J103*($K$29+$K$62+$K$99+$K$91+$K$71+$K$102)</f>
        <v>0</v>
      </c>
      <c r="L103" s="434"/>
      <c r="M103" s="434"/>
      <c r="N103" s="434"/>
    </row>
    <row r="104" spans="1:14" ht="12.75" customHeight="1">
      <c r="A104" s="481" t="s">
        <v>105</v>
      </c>
      <c r="B104" s="43" t="s">
        <v>182</v>
      </c>
      <c r="C104" s="43"/>
      <c r="D104" s="43"/>
      <c r="E104" s="43"/>
      <c r="F104" s="43"/>
      <c r="G104" s="43"/>
      <c r="H104" s="43"/>
      <c r="I104" s="145" t="s">
        <v>183</v>
      </c>
      <c r="J104" s="482">
        <f>SUM(I105:I110)</f>
        <v>8.6499999999999994E-2</v>
      </c>
      <c r="K104" s="483">
        <f>(K120+K102+K103)/(1-J104)*J104</f>
        <v>0</v>
      </c>
      <c r="L104" s="434"/>
      <c r="M104" s="434"/>
      <c r="N104" s="434"/>
    </row>
    <row r="105" spans="1:14" ht="12.75" customHeight="1">
      <c r="A105" s="481"/>
      <c r="B105" s="150"/>
      <c r="C105" s="484" t="s">
        <v>184</v>
      </c>
      <c r="D105" s="484"/>
      <c r="E105" s="484"/>
      <c r="F105" s="151" t="s">
        <v>185</v>
      </c>
      <c r="G105" s="152"/>
      <c r="H105" s="152"/>
      <c r="I105" s="153">
        <v>6.4999999999999997E-3</v>
      </c>
      <c r="J105" s="482"/>
      <c r="K105" s="483"/>
      <c r="L105" s="434"/>
      <c r="M105" s="434"/>
      <c r="N105" s="434"/>
    </row>
    <row r="106" spans="1:14" ht="12.75" customHeight="1">
      <c r="A106" s="481"/>
      <c r="B106" s="154"/>
      <c r="C106" s="154"/>
      <c r="D106" s="154"/>
      <c r="E106" s="154"/>
      <c r="F106" s="151" t="s">
        <v>186</v>
      </c>
      <c r="G106" s="152"/>
      <c r="H106" s="152"/>
      <c r="I106" s="153">
        <v>0.03</v>
      </c>
      <c r="J106" s="482"/>
      <c r="K106" s="483"/>
      <c r="L106" s="434"/>
      <c r="M106" s="434"/>
      <c r="N106" s="434"/>
    </row>
    <row r="107" spans="1:14" ht="12.75" customHeight="1">
      <c r="A107" s="481"/>
      <c r="B107" s="154"/>
      <c r="C107" s="155"/>
      <c r="D107" s="155"/>
      <c r="E107" s="155"/>
      <c r="F107" s="151" t="s">
        <v>187</v>
      </c>
      <c r="G107" s="485"/>
      <c r="H107" s="485"/>
      <c r="I107" s="153">
        <v>0</v>
      </c>
      <c r="J107" s="482"/>
      <c r="K107" s="483"/>
      <c r="L107" s="434" t="s">
        <v>73</v>
      </c>
      <c r="M107" s="434"/>
      <c r="N107" s="434"/>
    </row>
    <row r="108" spans="1:14" ht="12.75" customHeight="1">
      <c r="A108" s="481"/>
      <c r="B108" s="154"/>
      <c r="C108" s="484" t="s">
        <v>188</v>
      </c>
      <c r="D108" s="484"/>
      <c r="E108" s="484"/>
      <c r="F108" s="151" t="s">
        <v>189</v>
      </c>
      <c r="G108" s="152"/>
      <c r="H108" s="152"/>
      <c r="I108" s="153">
        <v>0.05</v>
      </c>
      <c r="J108" s="482"/>
      <c r="K108" s="483"/>
      <c r="L108" s="434"/>
      <c r="M108" s="434"/>
      <c r="N108" s="434"/>
    </row>
    <row r="109" spans="1:14" ht="12.75" customHeight="1">
      <c r="A109" s="481"/>
      <c r="B109" s="154"/>
      <c r="C109" s="155"/>
      <c r="D109" s="155"/>
      <c r="E109" s="155"/>
      <c r="F109" s="151" t="s">
        <v>187</v>
      </c>
      <c r="G109" s="485"/>
      <c r="H109" s="485"/>
      <c r="I109" s="153">
        <v>0</v>
      </c>
      <c r="J109" s="482"/>
      <c r="K109" s="483"/>
      <c r="L109" s="434"/>
      <c r="M109" s="434"/>
      <c r="N109" s="434"/>
    </row>
    <row r="110" spans="1:14" ht="12.75" customHeight="1">
      <c r="A110" s="481"/>
      <c r="C110" s="486" t="s">
        <v>190</v>
      </c>
      <c r="D110" s="486"/>
      <c r="E110" s="486"/>
      <c r="F110" s="156" t="s">
        <v>191</v>
      </c>
      <c r="G110" s="487"/>
      <c r="H110" s="487"/>
      <c r="I110" s="179">
        <v>0</v>
      </c>
      <c r="J110" s="482"/>
      <c r="K110" s="483"/>
      <c r="L110" s="434"/>
      <c r="M110" s="434"/>
      <c r="N110" s="434"/>
    </row>
    <row r="111" spans="1:14">
      <c r="A111" s="480" t="s">
        <v>141</v>
      </c>
      <c r="B111" s="480"/>
      <c r="C111" s="480"/>
      <c r="D111" s="480"/>
      <c r="E111" s="480"/>
      <c r="F111" s="480"/>
      <c r="G111" s="480"/>
      <c r="H111" s="480"/>
      <c r="I111" s="480"/>
      <c r="J111" s="480"/>
      <c r="K111" s="141">
        <f>SUM(K102:K110)</f>
        <v>0</v>
      </c>
      <c r="L111" s="434"/>
      <c r="M111" s="434"/>
      <c r="N111" s="434"/>
    </row>
    <row r="112" spans="1:14">
      <c r="A112" s="131"/>
      <c r="B112" s="131"/>
      <c r="C112" s="131"/>
      <c r="D112" s="131"/>
      <c r="E112" s="131"/>
      <c r="F112" s="131"/>
      <c r="G112" s="131"/>
      <c r="H112" s="131"/>
      <c r="I112" s="131"/>
      <c r="J112" s="131"/>
      <c r="K112" s="131"/>
      <c r="L112" s="434"/>
      <c r="M112" s="434"/>
      <c r="N112" s="434"/>
    </row>
    <row r="113" spans="1:14" ht="15.75">
      <c r="A113" s="488" t="s">
        <v>192</v>
      </c>
      <c r="B113" s="488"/>
      <c r="C113" s="488"/>
      <c r="D113" s="488"/>
      <c r="E113" s="488"/>
      <c r="F113" s="488"/>
      <c r="G113" s="488"/>
      <c r="H113" s="488"/>
      <c r="I113" s="488"/>
      <c r="J113" s="488"/>
      <c r="K113" s="488"/>
      <c r="L113" s="434"/>
      <c r="M113" s="434"/>
      <c r="N113" s="434"/>
    </row>
    <row r="114" spans="1:14">
      <c r="A114" s="455" t="s">
        <v>193</v>
      </c>
      <c r="B114" s="455"/>
      <c r="C114" s="455"/>
      <c r="D114" s="455"/>
      <c r="E114" s="455"/>
      <c r="F114" s="455"/>
      <c r="G114" s="455"/>
      <c r="H114" s="455"/>
      <c r="I114" s="455"/>
      <c r="J114" s="455"/>
      <c r="K114" s="59" t="s">
        <v>98</v>
      </c>
      <c r="L114" s="434"/>
      <c r="M114" s="434"/>
      <c r="N114" s="434"/>
    </row>
    <row r="115" spans="1:14">
      <c r="A115" s="52" t="s">
        <v>99</v>
      </c>
      <c r="B115" s="102" t="s">
        <v>97</v>
      </c>
      <c r="C115" s="43"/>
      <c r="D115" s="43"/>
      <c r="E115" s="43"/>
      <c r="F115" s="43"/>
      <c r="G115" s="43"/>
      <c r="H115" s="43"/>
      <c r="I115" s="43"/>
      <c r="J115" s="43"/>
      <c r="K115" s="141">
        <f>K29</f>
        <v>0</v>
      </c>
      <c r="L115" s="434"/>
      <c r="M115" s="434"/>
      <c r="N115" s="434"/>
    </row>
    <row r="116" spans="1:14">
      <c r="A116" s="52" t="s">
        <v>101</v>
      </c>
      <c r="B116" s="102" t="s">
        <v>111</v>
      </c>
      <c r="C116" s="43"/>
      <c r="D116" s="43"/>
      <c r="E116" s="43"/>
      <c r="F116" s="43"/>
      <c r="G116" s="43"/>
      <c r="H116" s="43"/>
      <c r="I116" s="43"/>
      <c r="J116" s="43"/>
      <c r="K116" s="141">
        <f>K62</f>
        <v>0</v>
      </c>
      <c r="L116" s="434"/>
      <c r="M116" s="434"/>
      <c r="N116" s="434"/>
    </row>
    <row r="117" spans="1:14">
      <c r="A117" s="52" t="s">
        <v>105</v>
      </c>
      <c r="B117" s="102" t="s">
        <v>194</v>
      </c>
      <c r="C117" s="43"/>
      <c r="D117" s="43"/>
      <c r="E117" s="43"/>
      <c r="F117" s="43"/>
      <c r="G117" s="43"/>
      <c r="H117" s="43"/>
      <c r="I117" s="43"/>
      <c r="J117" s="43"/>
      <c r="K117" s="141">
        <f>K71</f>
        <v>0</v>
      </c>
      <c r="L117" s="434"/>
      <c r="M117" s="434"/>
      <c r="N117" s="434"/>
    </row>
    <row r="118" spans="1:14">
      <c r="A118" s="52" t="s">
        <v>108</v>
      </c>
      <c r="B118" s="102" t="s">
        <v>195</v>
      </c>
      <c r="C118" s="43"/>
      <c r="D118" s="43"/>
      <c r="E118" s="43"/>
      <c r="F118" s="43"/>
      <c r="G118" s="43"/>
      <c r="H118" s="91"/>
      <c r="I118" s="158"/>
      <c r="J118" s="159"/>
      <c r="K118" s="141">
        <f>K91</f>
        <v>0</v>
      </c>
      <c r="L118" s="434"/>
      <c r="M118" s="434"/>
      <c r="N118" s="434"/>
    </row>
    <row r="119" spans="1:14">
      <c r="A119" s="52" t="s">
        <v>125</v>
      </c>
      <c r="B119" s="102" t="s">
        <v>170</v>
      </c>
      <c r="C119" s="43"/>
      <c r="D119" s="43"/>
      <c r="E119" s="43"/>
      <c r="F119" s="43"/>
      <c r="G119" s="43"/>
      <c r="H119" s="160"/>
      <c r="I119" s="131"/>
      <c r="J119" s="131"/>
      <c r="K119" s="141">
        <f>K99</f>
        <v>0</v>
      </c>
      <c r="L119" s="434"/>
      <c r="M119" s="434"/>
      <c r="N119" s="434"/>
    </row>
    <row r="120" spans="1:14">
      <c r="A120" s="489" t="s">
        <v>196</v>
      </c>
      <c r="B120" s="489"/>
      <c r="C120" s="489"/>
      <c r="D120" s="489"/>
      <c r="E120" s="489"/>
      <c r="F120" s="489"/>
      <c r="G120" s="489"/>
      <c r="H120" s="489"/>
      <c r="I120" s="489"/>
      <c r="J120" s="489"/>
      <c r="K120" s="141">
        <f>SUM(K115:K119)</f>
        <v>0</v>
      </c>
      <c r="L120" s="434"/>
      <c r="M120" s="434"/>
      <c r="N120" s="434"/>
    </row>
    <row r="121" spans="1:14">
      <c r="A121" s="52" t="s">
        <v>127</v>
      </c>
      <c r="B121" s="102" t="s">
        <v>197</v>
      </c>
      <c r="C121" s="43"/>
      <c r="D121" s="43"/>
      <c r="E121" s="43"/>
      <c r="F121" s="131"/>
      <c r="G121" s="43"/>
      <c r="H121" s="43"/>
      <c r="I121" s="43"/>
      <c r="J121" s="161" t="s">
        <v>57</v>
      </c>
      <c r="K121" s="141">
        <f>K111</f>
        <v>0</v>
      </c>
      <c r="L121" s="434"/>
      <c r="M121" s="434"/>
      <c r="N121" s="434"/>
    </row>
    <row r="122" spans="1:14" ht="15.75" customHeight="1">
      <c r="A122" s="490" t="s">
        <v>198</v>
      </c>
      <c r="B122" s="490"/>
      <c r="C122" s="490"/>
      <c r="D122" s="490"/>
      <c r="E122" s="490"/>
      <c r="F122" s="490"/>
      <c r="G122" s="490"/>
      <c r="H122" s="490"/>
      <c r="I122" s="490"/>
      <c r="J122" s="490"/>
      <c r="K122" s="162">
        <f>SUM(K120,K121)</f>
        <v>0</v>
      </c>
      <c r="L122" s="434"/>
      <c r="M122" s="434"/>
      <c r="N122" s="434"/>
    </row>
    <row r="123" spans="1:14">
      <c r="A123" s="131"/>
      <c r="B123" s="131"/>
      <c r="C123" s="131"/>
      <c r="D123" s="131"/>
      <c r="E123" s="131"/>
      <c r="F123" s="131"/>
      <c r="G123" s="131"/>
      <c r="H123" s="131"/>
      <c r="I123" s="131"/>
      <c r="J123" s="131"/>
      <c r="K123" s="131"/>
      <c r="L123" s="434"/>
      <c r="M123" s="434"/>
      <c r="N123" s="434"/>
    </row>
    <row r="124" spans="1:14" ht="15.75">
      <c r="A124" s="491" t="s">
        <v>199</v>
      </c>
      <c r="B124" s="491"/>
      <c r="C124" s="491"/>
      <c r="D124" s="491"/>
      <c r="E124" s="491"/>
      <c r="F124" s="491"/>
      <c r="G124" s="491"/>
      <c r="H124" s="491"/>
      <c r="I124" s="491"/>
      <c r="J124" s="491"/>
      <c r="K124" s="491"/>
      <c r="L124" s="434"/>
      <c r="M124" s="434"/>
      <c r="N124" s="434"/>
    </row>
    <row r="125" spans="1:14" ht="50.65" customHeight="1">
      <c r="A125" s="492" t="s">
        <v>200</v>
      </c>
      <c r="B125" s="492"/>
      <c r="C125" s="492"/>
      <c r="D125" s="493" t="s">
        <v>201</v>
      </c>
      <c r="E125" s="493"/>
      <c r="F125" s="493" t="s">
        <v>202</v>
      </c>
      <c r="G125" s="493"/>
      <c r="H125" s="493" t="s">
        <v>203</v>
      </c>
      <c r="I125" s="493"/>
      <c r="J125" s="163" t="s">
        <v>204</v>
      </c>
      <c r="K125" s="164" t="s">
        <v>205</v>
      </c>
      <c r="L125" s="434"/>
      <c r="M125" s="434"/>
      <c r="N125" s="434"/>
    </row>
    <row r="126" spans="1:14">
      <c r="A126" s="494" t="str">
        <f>K18</f>
        <v>AJUDANTE DE MANUTENÇÃO PREDIAL</v>
      </c>
      <c r="B126" s="494"/>
      <c r="C126" s="494"/>
      <c r="D126" s="495">
        <f>K122</f>
        <v>0</v>
      </c>
      <c r="E126" s="495"/>
      <c r="F126" s="496">
        <v>1</v>
      </c>
      <c r="G126" s="496"/>
      <c r="H126" s="495">
        <f>D126*F126</f>
        <v>0</v>
      </c>
      <c r="I126" s="495"/>
      <c r="J126" s="165">
        <f>K15</f>
        <v>1</v>
      </c>
      <c r="K126" s="166">
        <f>H126*J126</f>
        <v>0</v>
      </c>
      <c r="L126" s="434"/>
      <c r="M126" s="434"/>
      <c r="N126" s="434"/>
    </row>
    <row r="127" spans="1:14">
      <c r="A127" s="497"/>
      <c r="B127" s="497"/>
      <c r="C127" s="497"/>
      <c r="D127" s="498"/>
      <c r="E127" s="498"/>
      <c r="F127" s="499"/>
      <c r="G127" s="499"/>
      <c r="H127" s="498"/>
      <c r="I127" s="498"/>
      <c r="J127" s="167"/>
      <c r="K127" s="168"/>
      <c r="L127" s="434"/>
      <c r="M127" s="434"/>
      <c r="N127" s="434"/>
    </row>
    <row r="128" spans="1:14" ht="15.75" customHeight="1">
      <c r="A128" s="503" t="s">
        <v>206</v>
      </c>
      <c r="B128" s="503"/>
      <c r="C128" s="503"/>
      <c r="D128" s="503"/>
      <c r="E128" s="503"/>
      <c r="F128" s="503"/>
      <c r="G128" s="503"/>
      <c r="H128" s="503"/>
      <c r="I128" s="503"/>
      <c r="J128" s="503"/>
      <c r="K128" s="169">
        <f>K126</f>
        <v>0</v>
      </c>
      <c r="L128" s="37"/>
      <c r="M128" s="37"/>
      <c r="N128" s="37"/>
    </row>
    <row r="129" spans="1:14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37"/>
      <c r="M129" s="37"/>
      <c r="N129" s="37"/>
    </row>
    <row r="130" spans="1:14" ht="15.75">
      <c r="A130" s="491" t="s">
        <v>207</v>
      </c>
      <c r="B130" s="491"/>
      <c r="C130" s="491"/>
      <c r="D130" s="491"/>
      <c r="E130" s="491"/>
      <c r="F130" s="491"/>
      <c r="G130" s="491"/>
      <c r="H130" s="491"/>
      <c r="I130" s="491"/>
      <c r="J130" s="491"/>
      <c r="K130" s="491"/>
      <c r="L130" s="37"/>
      <c r="M130" s="37"/>
      <c r="N130" s="37"/>
    </row>
    <row r="131" spans="1:14">
      <c r="A131" s="504" t="s">
        <v>208</v>
      </c>
      <c r="B131" s="504"/>
      <c r="C131" s="504"/>
      <c r="D131" s="504"/>
      <c r="E131" s="504"/>
      <c r="F131" s="504"/>
      <c r="G131" s="504"/>
      <c r="H131" s="504"/>
      <c r="I131" s="504"/>
      <c r="J131" s="504"/>
      <c r="K131" s="170" t="s">
        <v>179</v>
      </c>
      <c r="L131" s="37"/>
      <c r="M131" s="37"/>
      <c r="N131" s="37"/>
    </row>
    <row r="132" spans="1:14">
      <c r="A132" s="505" t="s">
        <v>209</v>
      </c>
      <c r="B132" s="505"/>
      <c r="C132" s="505"/>
      <c r="D132" s="505"/>
      <c r="E132" s="505"/>
      <c r="F132" s="505"/>
      <c r="G132" s="505"/>
      <c r="H132" s="505"/>
      <c r="I132" s="505"/>
      <c r="J132" s="505"/>
      <c r="K132" s="171">
        <f>H126</f>
        <v>0</v>
      </c>
      <c r="L132" s="37"/>
      <c r="M132" s="37"/>
      <c r="N132" s="37"/>
    </row>
    <row r="133" spans="1:14">
      <c r="A133" s="505" t="s">
        <v>210</v>
      </c>
      <c r="B133" s="505"/>
      <c r="C133" s="505"/>
      <c r="D133" s="505"/>
      <c r="E133" s="505"/>
      <c r="F133" s="505"/>
      <c r="G133" s="505"/>
      <c r="H133" s="505"/>
      <c r="I133" s="505"/>
      <c r="J133" s="505"/>
      <c r="K133" s="171">
        <f>K128</f>
        <v>0</v>
      </c>
      <c r="L133" s="37"/>
      <c r="M133" s="37"/>
      <c r="N133" s="37"/>
    </row>
    <row r="134" spans="1:14" ht="70.150000000000006" customHeight="1">
      <c r="A134" s="500" t="s">
        <v>260</v>
      </c>
      <c r="B134" s="500"/>
      <c r="C134" s="500"/>
      <c r="D134" s="500"/>
      <c r="E134" s="500"/>
      <c r="F134" s="500"/>
      <c r="G134" s="500"/>
      <c r="H134" s="500"/>
      <c r="I134" s="500"/>
      <c r="J134" s="500"/>
      <c r="K134" s="501">
        <f>K133</f>
        <v>0</v>
      </c>
      <c r="L134" s="501"/>
      <c r="M134" s="501"/>
      <c r="N134" s="501"/>
    </row>
    <row r="135" spans="1:14" ht="14.65" customHeight="1">
      <c r="A135" s="530" t="s">
        <v>212</v>
      </c>
      <c r="B135" s="530"/>
      <c r="C135" s="530"/>
      <c r="D135" s="530"/>
      <c r="E135" s="530"/>
      <c r="F135" s="530"/>
      <c r="G135" s="530"/>
      <c r="H135" s="530"/>
      <c r="I135" s="530"/>
      <c r="J135" s="530"/>
      <c r="K135" s="172"/>
    </row>
    <row r="136" spans="1:14" ht="23.25">
      <c r="A136" s="530"/>
      <c r="B136" s="530"/>
      <c r="C136" s="530"/>
      <c r="D136" s="530"/>
      <c r="E136" s="530"/>
      <c r="F136" s="530"/>
      <c r="G136" s="530"/>
      <c r="H136" s="530"/>
      <c r="I136" s="530"/>
      <c r="J136" s="530"/>
      <c r="K136" s="173">
        <f>K134*K11</f>
        <v>0</v>
      </c>
    </row>
    <row r="137" spans="1:14">
      <c r="A137" s="530"/>
      <c r="B137" s="530"/>
      <c r="C137" s="530"/>
      <c r="D137" s="530"/>
      <c r="E137" s="530"/>
      <c r="F137" s="530"/>
      <c r="G137" s="530"/>
      <c r="H137" s="530"/>
      <c r="I137" s="530"/>
      <c r="J137" s="530"/>
      <c r="K137" s="174" t="s">
        <v>57</v>
      </c>
    </row>
  </sheetData>
  <mergeCells count="92">
    <mergeCell ref="A134:J134"/>
    <mergeCell ref="K134:N134"/>
    <mergeCell ref="A135:J137"/>
    <mergeCell ref="A128:J128"/>
    <mergeCell ref="A130:K130"/>
    <mergeCell ref="A131:J131"/>
    <mergeCell ref="A132:J132"/>
    <mergeCell ref="A133:J133"/>
    <mergeCell ref="A126:C126"/>
    <mergeCell ref="D126:E126"/>
    <mergeCell ref="F126:G126"/>
    <mergeCell ref="H126:I126"/>
    <mergeCell ref="A127:C127"/>
    <mergeCell ref="D127:E127"/>
    <mergeCell ref="F127:G127"/>
    <mergeCell ref="H127:I127"/>
    <mergeCell ref="A122:J122"/>
    <mergeCell ref="A124:K124"/>
    <mergeCell ref="A125:C125"/>
    <mergeCell ref="D125:E125"/>
    <mergeCell ref="F125:G125"/>
    <mergeCell ref="H125:I125"/>
    <mergeCell ref="G110:H110"/>
    <mergeCell ref="A111:J111"/>
    <mergeCell ref="A113:K113"/>
    <mergeCell ref="A114:J114"/>
    <mergeCell ref="A120:J120"/>
    <mergeCell ref="L86:N106"/>
    <mergeCell ref="A91:J91"/>
    <mergeCell ref="A93:E93"/>
    <mergeCell ref="B94:J94"/>
    <mergeCell ref="B98:J98"/>
    <mergeCell ref="A99:J99"/>
    <mergeCell ref="A101:I101"/>
    <mergeCell ref="A104:A110"/>
    <mergeCell ref="J104:J110"/>
    <mergeCell ref="K104:K110"/>
    <mergeCell ref="C105:E105"/>
    <mergeCell ref="G107:H107"/>
    <mergeCell ref="L107:N127"/>
    <mergeCell ref="C108:E108"/>
    <mergeCell ref="G109:H109"/>
    <mergeCell ref="C110:E110"/>
    <mergeCell ref="B80:F80"/>
    <mergeCell ref="G80:H80"/>
    <mergeCell ref="D81:I81"/>
    <mergeCell ref="A82:J82"/>
    <mergeCell ref="A86:J86"/>
    <mergeCell ref="B65:H65"/>
    <mergeCell ref="L65:N85"/>
    <mergeCell ref="B66:I66"/>
    <mergeCell ref="B67:I67"/>
    <mergeCell ref="B68:H68"/>
    <mergeCell ref="B70:I70"/>
    <mergeCell ref="A71:J71"/>
    <mergeCell ref="B75:H75"/>
    <mergeCell ref="B76:F76"/>
    <mergeCell ref="G76:H76"/>
    <mergeCell ref="B77:F77"/>
    <mergeCell ref="G77:H77"/>
    <mergeCell ref="B78:F78"/>
    <mergeCell ref="G78:H78"/>
    <mergeCell ref="B79:F79"/>
    <mergeCell ref="G79:H79"/>
    <mergeCell ref="L44:N64"/>
    <mergeCell ref="A47:I47"/>
    <mergeCell ref="B53:F53"/>
    <mergeCell ref="G53:H53"/>
    <mergeCell ref="A56:J56"/>
    <mergeCell ref="A62:J62"/>
    <mergeCell ref="L23:N43"/>
    <mergeCell ref="A24:J24"/>
    <mergeCell ref="B26:D26"/>
    <mergeCell ref="E26:H26"/>
    <mergeCell ref="B27:D27"/>
    <mergeCell ref="E27:G27"/>
    <mergeCell ref="B28:J28"/>
    <mergeCell ref="A29:J29"/>
    <mergeCell ref="A36:I36"/>
    <mergeCell ref="L3:N22"/>
    <mergeCell ref="A4:C4"/>
    <mergeCell ref="D4:E4"/>
    <mergeCell ref="H4:I4"/>
    <mergeCell ref="A6:C6"/>
    <mergeCell ref="D6:K6"/>
    <mergeCell ref="A17:K17"/>
    <mergeCell ref="A1:K1"/>
    <mergeCell ref="A2:C2"/>
    <mergeCell ref="D2:I2"/>
    <mergeCell ref="J2:K5"/>
    <mergeCell ref="A3:C3"/>
    <mergeCell ref="D3:I3"/>
  </mergeCells>
  <pageMargins left="0.66944444444444495" right="0.38750000000000001" top="0.70625000000000004" bottom="1.0249999999999999" header="0.46875" footer="0.78749999999999998"/>
  <pageSetup paperSize="9" scale="50" fitToHeight="0" orientation="portrait" horizontalDpi="300" verticalDpi="300" r:id="rId1"/>
  <headerFooter>
    <oddHeader>&amp;C&amp;A</oddHeader>
    <oddFooter>&amp;CPágina &amp;P</oddFooter>
  </headerFooter>
  <colBreaks count="1" manualBreakCount="1">
    <brk id="11" max="1048575" man="1"/>
  </colBreaks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7E0021"/>
    <pageSetUpPr fitToPage="1"/>
  </sheetPr>
  <dimension ref="A1:O20"/>
  <sheetViews>
    <sheetView showZeros="0" topLeftCell="A14" zoomScaleNormal="100" zoomScalePageLayoutView="60" workbookViewId="0">
      <selection activeCell="F25" sqref="F25"/>
    </sheetView>
  </sheetViews>
  <sheetFormatPr defaultColWidth="11.5703125" defaultRowHeight="24.75" customHeight="1"/>
  <cols>
    <col min="4" max="5" width="19.28515625" customWidth="1"/>
    <col min="6" max="6" width="29" bestFit="1" customWidth="1"/>
    <col min="7" max="7" width="14.28515625" customWidth="1"/>
    <col min="8" max="8" width="15.28515625" customWidth="1"/>
    <col min="11" max="11" width="15" customWidth="1"/>
  </cols>
  <sheetData>
    <row r="1" spans="1:15" ht="56.25" customHeight="1">
      <c r="A1" s="531" t="s">
        <v>276</v>
      </c>
      <c r="B1" s="531"/>
      <c r="C1" s="532"/>
      <c r="D1" s="10" t="s">
        <v>15</v>
      </c>
      <c r="E1" s="10" t="s">
        <v>277</v>
      </c>
      <c r="F1" s="10" t="s">
        <v>278</v>
      </c>
      <c r="G1" s="10" t="s">
        <v>279</v>
      </c>
      <c r="H1" s="10" t="s">
        <v>18</v>
      </c>
      <c r="I1" s="533" t="s">
        <v>19</v>
      </c>
      <c r="J1" s="533"/>
      <c r="K1" s="10" t="s">
        <v>280</v>
      </c>
      <c r="L1" s="243"/>
      <c r="M1" s="37"/>
      <c r="N1" s="37"/>
      <c r="O1" s="37"/>
    </row>
    <row r="2" spans="1:15" ht="24.75" customHeight="1">
      <c r="A2" s="388" t="s">
        <v>281</v>
      </c>
      <c r="B2" s="388"/>
      <c r="C2" s="388"/>
      <c r="D2" s="12">
        <v>214315</v>
      </c>
      <c r="E2" s="330"/>
      <c r="F2" s="332" t="s">
        <v>282</v>
      </c>
      <c r="G2" s="244">
        <v>21.725999999999999</v>
      </c>
      <c r="H2" s="333">
        <f t="shared" ref="H2:H17" si="0">E2/G2</f>
        <v>0</v>
      </c>
      <c r="I2" s="534">
        <v>6</v>
      </c>
      <c r="J2" s="534">
        <f t="shared" ref="J2:J17" si="1">20*(30/30)</f>
        <v>20</v>
      </c>
      <c r="K2" s="333">
        <f t="shared" ref="K2:K17" si="2">I2*H2</f>
        <v>0</v>
      </c>
      <c r="L2" s="434" t="s">
        <v>283</v>
      </c>
      <c r="M2" s="434"/>
      <c r="N2" s="434"/>
      <c r="O2" s="434"/>
    </row>
    <row r="3" spans="1:15" ht="24.75" customHeight="1">
      <c r="A3" s="388" t="s">
        <v>284</v>
      </c>
      <c r="B3" s="388"/>
      <c r="C3" s="388"/>
      <c r="D3" s="12" t="s">
        <v>285</v>
      </c>
      <c r="E3" s="330"/>
      <c r="F3" s="332" t="s">
        <v>286</v>
      </c>
      <c r="G3" s="244">
        <v>21.725999999999999</v>
      </c>
      <c r="H3" s="333">
        <f t="shared" si="0"/>
        <v>0</v>
      </c>
      <c r="I3" s="534">
        <v>6</v>
      </c>
      <c r="J3" s="534">
        <f t="shared" si="1"/>
        <v>20</v>
      </c>
      <c r="K3" s="333">
        <f t="shared" si="2"/>
        <v>0</v>
      </c>
      <c r="L3" s="434"/>
      <c r="M3" s="434"/>
      <c r="N3" s="434"/>
      <c r="O3" s="434"/>
    </row>
    <row r="4" spans="1:15" ht="24.75" customHeight="1">
      <c r="A4" s="398" t="s">
        <v>287</v>
      </c>
      <c r="B4" s="398"/>
      <c r="C4" s="398"/>
      <c r="D4" s="12" t="s">
        <v>288</v>
      </c>
      <c r="E4" s="330"/>
      <c r="F4" s="332" t="s">
        <v>289</v>
      </c>
      <c r="G4" s="244">
        <v>21.725999999999999</v>
      </c>
      <c r="H4" s="333">
        <f t="shared" si="0"/>
        <v>0</v>
      </c>
      <c r="I4" s="534">
        <v>6</v>
      </c>
      <c r="J4" s="534">
        <f t="shared" si="1"/>
        <v>20</v>
      </c>
      <c r="K4" s="333">
        <f t="shared" si="2"/>
        <v>0</v>
      </c>
      <c r="L4" s="434"/>
      <c r="M4" s="434"/>
      <c r="N4" s="434"/>
      <c r="O4" s="434"/>
    </row>
    <row r="5" spans="1:15" ht="24.75" customHeight="1">
      <c r="A5" s="388" t="s">
        <v>290</v>
      </c>
      <c r="B5" s="388"/>
      <c r="C5" s="388"/>
      <c r="D5" s="12">
        <v>214215</v>
      </c>
      <c r="E5" s="330"/>
      <c r="F5" s="332" t="s">
        <v>291</v>
      </c>
      <c r="G5" s="244">
        <v>21.725999999999999</v>
      </c>
      <c r="H5" s="333">
        <f t="shared" si="0"/>
        <v>0</v>
      </c>
      <c r="I5" s="534">
        <v>6</v>
      </c>
      <c r="J5" s="534">
        <f t="shared" si="1"/>
        <v>20</v>
      </c>
      <c r="K5" s="333">
        <f t="shared" si="2"/>
        <v>0</v>
      </c>
      <c r="L5" s="434"/>
      <c r="M5" s="434"/>
      <c r="N5" s="434"/>
      <c r="O5" s="434"/>
    </row>
    <row r="6" spans="1:15" ht="24.75" customHeight="1">
      <c r="A6" s="388" t="s">
        <v>292</v>
      </c>
      <c r="B6" s="388"/>
      <c r="C6" s="388"/>
      <c r="D6" s="12" t="s">
        <v>293</v>
      </c>
      <c r="E6" s="330"/>
      <c r="F6" s="332" t="s">
        <v>294</v>
      </c>
      <c r="G6" s="244">
        <v>21.725999999999999</v>
      </c>
      <c r="H6" s="333">
        <f t="shared" si="0"/>
        <v>0</v>
      </c>
      <c r="I6" s="534">
        <v>6</v>
      </c>
      <c r="J6" s="534">
        <f t="shared" si="1"/>
        <v>20</v>
      </c>
      <c r="K6" s="333">
        <f t="shared" si="2"/>
        <v>0</v>
      </c>
      <c r="L6" s="434"/>
      <c r="M6" s="434"/>
      <c r="N6" s="434"/>
      <c r="O6" s="434"/>
    </row>
    <row r="7" spans="1:15" ht="24.75" customHeight="1">
      <c r="A7" s="388" t="s">
        <v>295</v>
      </c>
      <c r="B7" s="388"/>
      <c r="C7" s="388"/>
      <c r="D7" s="12" t="s">
        <v>296</v>
      </c>
      <c r="E7" s="330"/>
      <c r="F7" s="332" t="s">
        <v>297</v>
      </c>
      <c r="G7" s="244">
        <v>21.725999999999999</v>
      </c>
      <c r="H7" s="333">
        <f t="shared" si="0"/>
        <v>0</v>
      </c>
      <c r="I7" s="534">
        <v>6</v>
      </c>
      <c r="J7" s="534">
        <f t="shared" si="1"/>
        <v>20</v>
      </c>
      <c r="K7" s="333">
        <f t="shared" si="2"/>
        <v>0</v>
      </c>
      <c r="L7" s="434"/>
      <c r="M7" s="434"/>
      <c r="N7" s="434"/>
      <c r="O7" s="434"/>
    </row>
    <row r="8" spans="1:15" ht="24.75" customHeight="1">
      <c r="A8" s="388" t="s">
        <v>298</v>
      </c>
      <c r="B8" s="388"/>
      <c r="C8" s="388"/>
      <c r="D8" s="12" t="s">
        <v>299</v>
      </c>
      <c r="E8" s="330"/>
      <c r="F8" s="332" t="s">
        <v>297</v>
      </c>
      <c r="G8" s="244">
        <v>21.725999999999999</v>
      </c>
      <c r="H8" s="333">
        <f t="shared" si="0"/>
        <v>0</v>
      </c>
      <c r="I8" s="534">
        <v>6</v>
      </c>
      <c r="J8" s="534">
        <f t="shared" si="1"/>
        <v>20</v>
      </c>
      <c r="K8" s="333">
        <f t="shared" si="2"/>
        <v>0</v>
      </c>
      <c r="L8" s="434"/>
      <c r="M8" s="434"/>
      <c r="N8" s="434"/>
      <c r="O8" s="434"/>
    </row>
    <row r="9" spans="1:15" ht="24.75" customHeight="1">
      <c r="A9" s="388" t="s">
        <v>300</v>
      </c>
      <c r="B9" s="388"/>
      <c r="C9" s="388"/>
      <c r="D9" s="12">
        <v>622010</v>
      </c>
      <c r="E9" s="330"/>
      <c r="F9" s="332" t="s">
        <v>301</v>
      </c>
      <c r="G9" s="244">
        <v>21.725999999999999</v>
      </c>
      <c r="H9" s="333">
        <f t="shared" si="0"/>
        <v>0</v>
      </c>
      <c r="I9" s="534">
        <v>6</v>
      </c>
      <c r="J9" s="534">
        <f t="shared" si="1"/>
        <v>20</v>
      </c>
      <c r="K9" s="333">
        <f t="shared" si="2"/>
        <v>0</v>
      </c>
      <c r="L9" s="434"/>
      <c r="M9" s="434"/>
      <c r="N9" s="434"/>
      <c r="O9" s="434"/>
    </row>
    <row r="10" spans="1:15" ht="24.75" customHeight="1">
      <c r="A10" s="388" t="s">
        <v>302</v>
      </c>
      <c r="B10" s="388"/>
      <c r="C10" s="388"/>
      <c r="D10" s="12">
        <v>716610</v>
      </c>
      <c r="E10" s="330"/>
      <c r="F10" s="332" t="s">
        <v>303</v>
      </c>
      <c r="G10" s="244">
        <v>21.725999999999999</v>
      </c>
      <c r="H10" s="333">
        <f t="shared" si="0"/>
        <v>0</v>
      </c>
      <c r="I10" s="534">
        <v>20</v>
      </c>
      <c r="J10" s="534">
        <f t="shared" si="1"/>
        <v>20</v>
      </c>
      <c r="K10" s="333">
        <f t="shared" si="2"/>
        <v>0</v>
      </c>
      <c r="L10" s="434"/>
      <c r="M10" s="434"/>
      <c r="N10" s="434"/>
      <c r="O10" s="434"/>
    </row>
    <row r="11" spans="1:15" ht="24.75" customHeight="1">
      <c r="A11" s="388" t="s">
        <v>304</v>
      </c>
      <c r="B11" s="388"/>
      <c r="C11" s="388"/>
      <c r="D11" s="12">
        <v>715230</v>
      </c>
      <c r="E11" s="330"/>
      <c r="F11" s="332" t="s">
        <v>305</v>
      </c>
      <c r="G11" s="244">
        <v>21.725999999999999</v>
      </c>
      <c r="H11" s="333">
        <f t="shared" si="0"/>
        <v>0</v>
      </c>
      <c r="I11" s="534">
        <v>20</v>
      </c>
      <c r="J11" s="534">
        <f t="shared" si="1"/>
        <v>20</v>
      </c>
      <c r="K11" s="333">
        <f t="shared" si="2"/>
        <v>0</v>
      </c>
      <c r="L11" s="434"/>
      <c r="M11" s="434"/>
      <c r="N11" s="434"/>
      <c r="O11" s="434"/>
    </row>
    <row r="12" spans="1:15" ht="24.75" customHeight="1">
      <c r="A12" s="388" t="s">
        <v>306</v>
      </c>
      <c r="B12" s="388"/>
      <c r="C12" s="388"/>
      <c r="D12" s="12">
        <v>771105</v>
      </c>
      <c r="E12" s="330"/>
      <c r="F12" s="332" t="s">
        <v>307</v>
      </c>
      <c r="G12" s="244">
        <v>21.725999999999999</v>
      </c>
      <c r="H12" s="333">
        <f t="shared" si="0"/>
        <v>0</v>
      </c>
      <c r="I12" s="534">
        <v>20</v>
      </c>
      <c r="J12" s="534">
        <f t="shared" si="1"/>
        <v>20</v>
      </c>
      <c r="K12" s="333">
        <f t="shared" si="2"/>
        <v>0</v>
      </c>
      <c r="L12" s="434"/>
      <c r="M12" s="434"/>
      <c r="N12" s="434"/>
      <c r="O12" s="434"/>
    </row>
    <row r="13" spans="1:15" ht="24.75" customHeight="1">
      <c r="A13" s="388" t="s">
        <v>308</v>
      </c>
      <c r="B13" s="388"/>
      <c r="C13" s="388"/>
      <c r="D13" s="12">
        <v>717020</v>
      </c>
      <c r="E13" s="330"/>
      <c r="F13" s="332" t="s">
        <v>309</v>
      </c>
      <c r="G13" s="244">
        <v>21.725999999999999</v>
      </c>
      <c r="H13" s="333">
        <f t="shared" si="0"/>
        <v>0</v>
      </c>
      <c r="I13" s="534">
        <v>20</v>
      </c>
      <c r="J13" s="534">
        <f t="shared" si="1"/>
        <v>20</v>
      </c>
      <c r="K13" s="333">
        <f t="shared" si="2"/>
        <v>0</v>
      </c>
      <c r="L13" s="434"/>
      <c r="M13" s="434"/>
      <c r="N13" s="434"/>
      <c r="O13" s="434"/>
    </row>
    <row r="14" spans="1:15" ht="24.75" customHeight="1">
      <c r="A14" s="388" t="s">
        <v>310</v>
      </c>
      <c r="B14" s="388"/>
      <c r="C14" s="388"/>
      <c r="D14" s="12">
        <v>724110</v>
      </c>
      <c r="E14" s="330"/>
      <c r="F14" s="332" t="s">
        <v>311</v>
      </c>
      <c r="G14" s="244">
        <v>21.725999999999999</v>
      </c>
      <c r="H14" s="333">
        <f t="shared" si="0"/>
        <v>0</v>
      </c>
      <c r="I14" s="534">
        <v>20</v>
      </c>
      <c r="J14" s="534">
        <f t="shared" si="1"/>
        <v>20</v>
      </c>
      <c r="K14" s="333">
        <f t="shared" si="2"/>
        <v>0</v>
      </c>
      <c r="L14" s="434"/>
      <c r="M14" s="434"/>
      <c r="N14" s="434"/>
      <c r="O14" s="434"/>
    </row>
    <row r="15" spans="1:15" ht="24.75" customHeight="1">
      <c r="A15" s="388" t="s">
        <v>312</v>
      </c>
      <c r="B15" s="388"/>
      <c r="C15" s="388"/>
      <c r="D15" s="12">
        <v>724440</v>
      </c>
      <c r="E15" s="330"/>
      <c r="F15" s="332" t="s">
        <v>313</v>
      </c>
      <c r="G15" s="244">
        <v>21.725999999999999</v>
      </c>
      <c r="H15" s="333">
        <f t="shared" si="0"/>
        <v>0</v>
      </c>
      <c r="I15" s="534">
        <v>20</v>
      </c>
      <c r="J15" s="534">
        <f t="shared" si="1"/>
        <v>20</v>
      </c>
      <c r="K15" s="333">
        <f t="shared" si="2"/>
        <v>0</v>
      </c>
      <c r="L15" s="434"/>
      <c r="M15" s="434"/>
      <c r="N15" s="434"/>
      <c r="O15" s="434"/>
    </row>
    <row r="16" spans="1:15" ht="24.75" customHeight="1">
      <c r="A16" s="388" t="s">
        <v>314</v>
      </c>
      <c r="B16" s="388"/>
      <c r="C16" s="388"/>
      <c r="D16" s="245">
        <v>715225</v>
      </c>
      <c r="E16" s="331"/>
      <c r="F16" s="332" t="s">
        <v>315</v>
      </c>
      <c r="G16" s="244">
        <v>21.725999999999999</v>
      </c>
      <c r="H16" s="333">
        <f t="shared" si="0"/>
        <v>0</v>
      </c>
      <c r="I16" s="534">
        <v>20</v>
      </c>
      <c r="J16" s="534">
        <f t="shared" si="1"/>
        <v>20</v>
      </c>
      <c r="K16" s="333">
        <f t="shared" si="2"/>
        <v>0</v>
      </c>
      <c r="L16" s="434"/>
      <c r="M16" s="434"/>
      <c r="N16" s="434"/>
      <c r="O16" s="434"/>
    </row>
    <row r="17" spans="1:15" ht="24.75" customHeight="1">
      <c r="A17" s="388" t="s">
        <v>316</v>
      </c>
      <c r="B17" s="388"/>
      <c r="C17" s="388"/>
      <c r="D17" s="245">
        <v>716310</v>
      </c>
      <c r="E17" s="331"/>
      <c r="F17" s="332" t="s">
        <v>317</v>
      </c>
      <c r="G17" s="244">
        <v>21.725999999999999</v>
      </c>
      <c r="H17" s="333">
        <f t="shared" si="0"/>
        <v>0</v>
      </c>
      <c r="I17" s="534">
        <v>20</v>
      </c>
      <c r="J17" s="534">
        <f t="shared" si="1"/>
        <v>20</v>
      </c>
      <c r="K17" s="333">
        <f t="shared" si="2"/>
        <v>0</v>
      </c>
      <c r="L17" s="434"/>
      <c r="M17" s="434"/>
      <c r="N17" s="434"/>
      <c r="O17" s="434"/>
    </row>
    <row r="18" spans="1:15" ht="24.75" customHeight="1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176"/>
      <c r="L18" s="434"/>
      <c r="M18" s="434"/>
      <c r="N18" s="434"/>
      <c r="O18" s="434"/>
    </row>
    <row r="19" spans="1:15" ht="24.75" customHeight="1">
      <c r="A19" s="535" t="s">
        <v>581</v>
      </c>
      <c r="B19" s="535"/>
      <c r="C19" s="535"/>
      <c r="D19" s="535"/>
      <c r="E19" s="535"/>
      <c r="F19" s="535"/>
      <c r="G19" s="535"/>
      <c r="H19" s="536">
        <f>SUM(K2:K17)</f>
        <v>0</v>
      </c>
      <c r="I19" s="536"/>
      <c r="J19" s="536"/>
      <c r="K19" s="536"/>
      <c r="L19" s="434"/>
      <c r="M19" s="434"/>
      <c r="N19" s="434"/>
      <c r="O19" s="434"/>
    </row>
    <row r="20" spans="1:15" ht="24.75" customHeight="1">
      <c r="A20" s="537"/>
      <c r="B20" s="537"/>
      <c r="C20" s="537"/>
      <c r="D20" s="537"/>
      <c r="E20" s="537"/>
      <c r="F20" s="537"/>
      <c r="G20" s="537"/>
      <c r="H20" s="538" t="s">
        <v>57</v>
      </c>
      <c r="I20" s="538"/>
      <c r="J20" s="538"/>
      <c r="K20" s="538"/>
      <c r="L20" s="538"/>
      <c r="M20" s="538"/>
      <c r="N20" s="538"/>
      <c r="O20" s="538"/>
    </row>
  </sheetData>
  <mergeCells count="39">
    <mergeCell ref="A17:C17"/>
    <mergeCell ref="I17:J17"/>
    <mergeCell ref="A19:G19"/>
    <mergeCell ref="H19:K19"/>
    <mergeCell ref="A20:G20"/>
    <mergeCell ref="H20:O20"/>
    <mergeCell ref="A14:C14"/>
    <mergeCell ref="I14:J14"/>
    <mergeCell ref="A15:C15"/>
    <mergeCell ref="I15:J15"/>
    <mergeCell ref="A16:C16"/>
    <mergeCell ref="I16:J16"/>
    <mergeCell ref="A11:C11"/>
    <mergeCell ref="I11:J11"/>
    <mergeCell ref="A12:C12"/>
    <mergeCell ref="I12:J12"/>
    <mergeCell ref="A13:C13"/>
    <mergeCell ref="I13:J13"/>
    <mergeCell ref="I8:J8"/>
    <mergeCell ref="A9:C9"/>
    <mergeCell ref="I9:J9"/>
    <mergeCell ref="A10:C10"/>
    <mergeCell ref="I10:J10"/>
    <mergeCell ref="A1:C1"/>
    <mergeCell ref="I1:J1"/>
    <mergeCell ref="A2:C2"/>
    <mergeCell ref="I2:J2"/>
    <mergeCell ref="L2:O19"/>
    <mergeCell ref="A3:C3"/>
    <mergeCell ref="I3:J3"/>
    <mergeCell ref="A4:C4"/>
    <mergeCell ref="I4:J4"/>
    <mergeCell ref="A5:C5"/>
    <mergeCell ref="I5:J5"/>
    <mergeCell ref="A6:C6"/>
    <mergeCell ref="I6:J6"/>
    <mergeCell ref="A7:C7"/>
    <mergeCell ref="I7:J7"/>
    <mergeCell ref="A8:C8"/>
  </mergeCells>
  <pageMargins left="0.78749999999999998" right="0.78749999999999998" top="1.0249999999999999" bottom="1.0249999999999999" header="0.78749999999999998" footer="0.78749999999999998"/>
  <pageSetup scale="56" fitToHeight="0" orientation="landscape" horizontalDpi="300" verticalDpi="300" r:id="rId1"/>
  <headerFooter>
    <oddHeader>&amp;C&amp;A</oddHeader>
    <oddFooter>&amp;CPage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420E"/>
    <pageSetUpPr fitToPage="1"/>
  </sheetPr>
  <dimension ref="A1:N26"/>
  <sheetViews>
    <sheetView showZeros="0" topLeftCell="A14" zoomScaleNormal="100" zoomScalePageLayoutView="60" workbookViewId="0">
      <selection activeCell="K7" sqref="K7"/>
    </sheetView>
  </sheetViews>
  <sheetFormatPr defaultColWidth="11.5703125" defaultRowHeight="15"/>
  <cols>
    <col min="1" max="1" width="12.85546875" style="246" customWidth="1"/>
    <col min="2" max="2" width="14.5703125" style="246" customWidth="1"/>
    <col min="5" max="5" width="42.28515625" customWidth="1"/>
    <col min="6" max="6" width="21.7109375" customWidth="1"/>
    <col min="8" max="8" width="12" style="247" bestFit="1" customWidth="1"/>
    <col min="9" max="9" width="15.28515625" style="247" bestFit="1" customWidth="1"/>
    <col min="10" max="10" width="17.42578125" style="247" customWidth="1"/>
  </cols>
  <sheetData>
    <row r="1" spans="1:14" ht="31.5">
      <c r="A1" s="316" t="s">
        <v>318</v>
      </c>
      <c r="B1" s="316" t="s">
        <v>319</v>
      </c>
      <c r="C1" s="552" t="s">
        <v>320</v>
      </c>
      <c r="D1" s="552"/>
      <c r="E1" s="552"/>
      <c r="F1" s="1" t="s">
        <v>24</v>
      </c>
      <c r="G1" s="1" t="s">
        <v>25</v>
      </c>
      <c r="H1" s="358" t="s">
        <v>582</v>
      </c>
      <c r="I1" s="358" t="s">
        <v>583</v>
      </c>
      <c r="J1" s="358" t="s">
        <v>280</v>
      </c>
      <c r="K1" s="37"/>
      <c r="L1" s="37"/>
      <c r="M1" s="37"/>
      <c r="N1" s="37"/>
    </row>
    <row r="2" spans="1:14" ht="15.75">
      <c r="A2" s="349">
        <v>6</v>
      </c>
      <c r="B2" s="348"/>
      <c r="C2" s="539" t="s">
        <v>33</v>
      </c>
      <c r="D2" s="540"/>
      <c r="E2" s="540"/>
      <c r="F2" s="248" t="s">
        <v>34</v>
      </c>
      <c r="G2" s="249">
        <v>0</v>
      </c>
      <c r="H2" s="369">
        <f>'QUADRO RESUMO'!G33</f>
        <v>1</v>
      </c>
      <c r="I2" s="369">
        <f>'QUADRO RESUMO'!I33</f>
        <v>1</v>
      </c>
      <c r="J2" s="249">
        <f t="shared" ref="J2:J17" si="0">(H2+I2)*G2</f>
        <v>0</v>
      </c>
      <c r="K2" s="37"/>
      <c r="L2" s="37"/>
      <c r="M2" s="37"/>
      <c r="N2" s="37"/>
    </row>
    <row r="3" spans="1:14" ht="15.75">
      <c r="A3" s="349">
        <v>7</v>
      </c>
      <c r="B3" s="348" t="s">
        <v>321</v>
      </c>
      <c r="C3" s="539" t="s">
        <v>35</v>
      </c>
      <c r="D3" s="540"/>
      <c r="E3" s="540"/>
      <c r="F3" s="248" t="s">
        <v>36</v>
      </c>
      <c r="G3" s="301">
        <v>0</v>
      </c>
      <c r="H3" s="369">
        <f>'QUADRO RESUMO'!G34</f>
        <v>42</v>
      </c>
      <c r="I3" s="369">
        <f>'QUADRO RESUMO'!I34</f>
        <v>22</v>
      </c>
      <c r="J3" s="249">
        <f t="shared" si="0"/>
        <v>0</v>
      </c>
      <c r="K3" s="544"/>
      <c r="L3" s="544"/>
      <c r="M3" s="544"/>
      <c r="N3" s="544"/>
    </row>
    <row r="4" spans="1:14" ht="15.75">
      <c r="A4" s="349">
        <v>8</v>
      </c>
      <c r="B4" s="348" t="s">
        <v>321</v>
      </c>
      <c r="C4" s="548" t="s">
        <v>37</v>
      </c>
      <c r="D4" s="549"/>
      <c r="E4" s="549"/>
      <c r="F4" s="248" t="s">
        <v>36</v>
      </c>
      <c r="G4" s="301">
        <v>0</v>
      </c>
      <c r="H4" s="369">
        <f>'QUADRO RESUMO'!G35</f>
        <v>40</v>
      </c>
      <c r="I4" s="369">
        <f>'QUADRO RESUMO'!I35</f>
        <v>40</v>
      </c>
      <c r="J4" s="249">
        <f t="shared" si="0"/>
        <v>0</v>
      </c>
      <c r="K4" s="544"/>
      <c r="L4" s="544"/>
      <c r="M4" s="544"/>
      <c r="N4" s="544"/>
    </row>
    <row r="5" spans="1:14" ht="15.75">
      <c r="A5" s="349">
        <v>9</v>
      </c>
      <c r="B5" s="348" t="s">
        <v>321</v>
      </c>
      <c r="C5" s="550" t="s">
        <v>38</v>
      </c>
      <c r="D5" s="551"/>
      <c r="E5" s="551"/>
      <c r="F5" s="248" t="s">
        <v>36</v>
      </c>
      <c r="G5" s="301">
        <v>0</v>
      </c>
      <c r="H5" s="369">
        <f>'QUADRO RESUMO'!G36</f>
        <v>2</v>
      </c>
      <c r="I5" s="369" t="s">
        <v>39</v>
      </c>
      <c r="J5" s="249">
        <f t="shared" si="0"/>
        <v>0</v>
      </c>
      <c r="K5" s="544"/>
      <c r="L5" s="544"/>
      <c r="M5" s="544"/>
      <c r="N5" s="544"/>
    </row>
    <row r="6" spans="1:14" ht="15.75">
      <c r="A6" s="349">
        <v>10</v>
      </c>
      <c r="B6" s="348" t="s">
        <v>321</v>
      </c>
      <c r="C6" s="548" t="s">
        <v>40</v>
      </c>
      <c r="D6" s="549"/>
      <c r="E6" s="549"/>
      <c r="F6" s="248" t="s">
        <v>36</v>
      </c>
      <c r="G6" s="301">
        <v>0</v>
      </c>
      <c r="H6" s="369">
        <f>'QUADRO RESUMO'!G37</f>
        <v>2</v>
      </c>
      <c r="I6" s="369" t="s">
        <v>39</v>
      </c>
      <c r="J6" s="249">
        <f t="shared" si="0"/>
        <v>0</v>
      </c>
      <c r="K6" s="544"/>
      <c r="L6" s="544"/>
      <c r="M6" s="544"/>
      <c r="N6" s="544"/>
    </row>
    <row r="7" spans="1:14" ht="19.5">
      <c r="A7" s="349">
        <v>11</v>
      </c>
      <c r="B7" s="348" t="s">
        <v>321</v>
      </c>
      <c r="C7" s="550" t="s">
        <v>41</v>
      </c>
      <c r="D7" s="551"/>
      <c r="E7" s="551"/>
      <c r="F7" s="248" t="s">
        <v>36</v>
      </c>
      <c r="G7" s="301">
        <v>0</v>
      </c>
      <c r="H7" s="369">
        <f>'QUADRO RESUMO'!G38</f>
        <v>3</v>
      </c>
      <c r="I7" s="369" t="s">
        <v>39</v>
      </c>
      <c r="J7" s="249">
        <f t="shared" si="0"/>
        <v>0</v>
      </c>
      <c r="K7" s="352"/>
      <c r="L7" s="351"/>
      <c r="M7" s="351"/>
      <c r="N7" s="351"/>
    </row>
    <row r="8" spans="1:14" ht="19.5">
      <c r="A8" s="349">
        <v>12</v>
      </c>
      <c r="B8" s="348" t="s">
        <v>321</v>
      </c>
      <c r="C8" s="539" t="s">
        <v>42</v>
      </c>
      <c r="D8" s="540"/>
      <c r="E8" s="540"/>
      <c r="F8" s="248" t="s">
        <v>36</v>
      </c>
      <c r="G8" s="301">
        <v>0</v>
      </c>
      <c r="H8" s="369">
        <f>'QUADRO RESUMO'!G39</f>
        <v>17</v>
      </c>
      <c r="I8" s="369">
        <f>'QUADRO RESUMO'!I39</f>
        <v>26</v>
      </c>
      <c r="J8" s="249">
        <f t="shared" si="0"/>
        <v>0</v>
      </c>
      <c r="K8" s="352"/>
      <c r="L8" s="351"/>
      <c r="M8" s="351"/>
      <c r="N8" s="351"/>
    </row>
    <row r="9" spans="1:14" ht="61.5" customHeight="1">
      <c r="A9" s="349">
        <v>13</v>
      </c>
      <c r="B9" s="348" t="s">
        <v>322</v>
      </c>
      <c r="C9" s="539" t="s">
        <v>323</v>
      </c>
      <c r="D9" s="540"/>
      <c r="E9" s="540"/>
      <c r="F9" s="250" t="s">
        <v>324</v>
      </c>
      <c r="G9" s="301">
        <v>0</v>
      </c>
      <c r="H9" s="369">
        <f>'QUADRO RESUMO'!G40</f>
        <v>1</v>
      </c>
      <c r="I9" s="369">
        <f>'QUADRO RESUMO'!I40</f>
        <v>1</v>
      </c>
      <c r="J9" s="249">
        <f t="shared" si="0"/>
        <v>0</v>
      </c>
      <c r="K9" s="352"/>
      <c r="L9" s="351"/>
      <c r="M9" s="351"/>
      <c r="N9" s="351"/>
    </row>
    <row r="10" spans="1:14" ht="67.5" customHeight="1">
      <c r="A10" s="349">
        <v>14</v>
      </c>
      <c r="B10" s="348" t="s">
        <v>325</v>
      </c>
      <c r="C10" s="539" t="s">
        <v>326</v>
      </c>
      <c r="D10" s="540"/>
      <c r="E10" s="540"/>
      <c r="F10" s="250" t="s">
        <v>324</v>
      </c>
      <c r="G10" s="301">
        <v>0</v>
      </c>
      <c r="H10" s="369">
        <f>'QUADRO RESUMO'!G41</f>
        <v>1</v>
      </c>
      <c r="I10" s="369">
        <f>'QUADRO RESUMO'!I41</f>
        <v>1</v>
      </c>
      <c r="J10" s="249">
        <f t="shared" si="0"/>
        <v>0</v>
      </c>
      <c r="K10" s="352"/>
      <c r="L10" s="351"/>
      <c r="M10" s="351"/>
      <c r="N10" s="351"/>
    </row>
    <row r="11" spans="1:14" ht="51.75" customHeight="1">
      <c r="A11" s="349">
        <v>15</v>
      </c>
      <c r="B11" s="348" t="s">
        <v>327</v>
      </c>
      <c r="C11" s="539" t="s">
        <v>45</v>
      </c>
      <c r="D11" s="540"/>
      <c r="E11" s="540"/>
      <c r="F11" s="250" t="s">
        <v>324</v>
      </c>
      <c r="G11" s="301">
        <v>0</v>
      </c>
      <c r="H11" s="369">
        <f>'QUADRO RESUMO'!G42</f>
        <v>1</v>
      </c>
      <c r="I11" s="369">
        <f>'QUADRO RESUMO'!I42</f>
        <v>1</v>
      </c>
      <c r="J11" s="249">
        <f t="shared" si="0"/>
        <v>0</v>
      </c>
      <c r="K11" s="352"/>
      <c r="L11" s="351"/>
      <c r="M11" s="351"/>
      <c r="N11" s="351"/>
    </row>
    <row r="12" spans="1:14" ht="54.75" customHeight="1">
      <c r="A12" s="349">
        <v>16</v>
      </c>
      <c r="B12" s="348" t="s">
        <v>328</v>
      </c>
      <c r="C12" s="541" t="s">
        <v>46</v>
      </c>
      <c r="D12" s="542"/>
      <c r="E12" s="542"/>
      <c r="F12" s="250" t="s">
        <v>324</v>
      </c>
      <c r="G12" s="301">
        <v>0</v>
      </c>
      <c r="H12" s="369" t="s">
        <v>39</v>
      </c>
      <c r="I12" s="369">
        <f>'QUADRO RESUMO'!I43</f>
        <v>12</v>
      </c>
      <c r="J12" s="249">
        <f t="shared" si="0"/>
        <v>0</v>
      </c>
      <c r="K12" s="352"/>
      <c r="L12" s="351"/>
      <c r="M12" s="351"/>
      <c r="N12" s="351"/>
    </row>
    <row r="13" spans="1:14" ht="64.5" customHeight="1">
      <c r="A13" s="349">
        <v>17</v>
      </c>
      <c r="B13" s="348" t="s">
        <v>329</v>
      </c>
      <c r="C13" s="545" t="s">
        <v>47</v>
      </c>
      <c r="D13" s="546"/>
      <c r="E13" s="546"/>
      <c r="F13" s="250" t="s">
        <v>324</v>
      </c>
      <c r="G13" s="301">
        <v>0</v>
      </c>
      <c r="H13" s="369">
        <f>'QUADRO RESUMO'!G44</f>
        <v>6</v>
      </c>
      <c r="I13" s="369">
        <f>'QUADRO RESUMO'!I44</f>
        <v>6</v>
      </c>
      <c r="J13" s="249">
        <f t="shared" si="0"/>
        <v>0</v>
      </c>
      <c r="K13" s="352"/>
      <c r="L13" s="351"/>
      <c r="M13" s="351"/>
      <c r="N13" s="351"/>
    </row>
    <row r="14" spans="1:14" ht="49.5" customHeight="1">
      <c r="A14" s="349">
        <v>18</v>
      </c>
      <c r="B14" s="348" t="s">
        <v>330</v>
      </c>
      <c r="C14" s="547" t="s">
        <v>331</v>
      </c>
      <c r="D14" s="542"/>
      <c r="E14" s="542"/>
      <c r="F14" s="250" t="s">
        <v>324</v>
      </c>
      <c r="G14" s="301">
        <v>0</v>
      </c>
      <c r="H14" s="369">
        <f>'QUADRO RESUMO'!G45</f>
        <v>4</v>
      </c>
      <c r="I14" s="369">
        <f>'QUADRO RESUMO'!I45</f>
        <v>2</v>
      </c>
      <c r="J14" s="249">
        <f t="shared" si="0"/>
        <v>0</v>
      </c>
      <c r="K14" s="352"/>
      <c r="L14" s="351"/>
      <c r="M14" s="351"/>
      <c r="N14" s="351"/>
    </row>
    <row r="15" spans="1:14" ht="57.75" customHeight="1">
      <c r="A15" s="349">
        <v>19</v>
      </c>
      <c r="B15" s="348" t="s">
        <v>330</v>
      </c>
      <c r="C15" s="547" t="s">
        <v>332</v>
      </c>
      <c r="D15" s="542"/>
      <c r="E15" s="542"/>
      <c r="F15" s="250" t="s">
        <v>324</v>
      </c>
      <c r="G15" s="301">
        <v>0</v>
      </c>
      <c r="H15" s="369">
        <f>'QUADRO RESUMO'!G46</f>
        <v>3</v>
      </c>
      <c r="I15" s="369">
        <f>'QUADRO RESUMO'!I46</f>
        <v>2</v>
      </c>
      <c r="J15" s="249">
        <f t="shared" si="0"/>
        <v>0</v>
      </c>
      <c r="K15" s="352"/>
      <c r="L15" s="351"/>
      <c r="M15" s="351"/>
      <c r="N15" s="351"/>
    </row>
    <row r="16" spans="1:14" ht="19.5">
      <c r="A16" s="349">
        <v>20</v>
      </c>
      <c r="B16" s="348" t="s">
        <v>333</v>
      </c>
      <c r="C16" s="541" t="s">
        <v>50</v>
      </c>
      <c r="D16" s="542"/>
      <c r="E16" s="542"/>
      <c r="F16" s="250" t="s">
        <v>334</v>
      </c>
      <c r="G16" s="301">
        <v>0</v>
      </c>
      <c r="H16" s="369" t="s">
        <v>335</v>
      </c>
      <c r="I16" s="369" t="s">
        <v>336</v>
      </c>
      <c r="J16" s="249">
        <f t="shared" si="0"/>
        <v>0</v>
      </c>
      <c r="K16" s="352"/>
      <c r="L16" s="351"/>
      <c r="M16" s="351"/>
      <c r="N16" s="351"/>
    </row>
    <row r="17" spans="1:14" ht="19.5">
      <c r="A17" s="349">
        <v>21</v>
      </c>
      <c r="B17" s="348" t="s">
        <v>333</v>
      </c>
      <c r="C17" s="541" t="s">
        <v>52</v>
      </c>
      <c r="D17" s="542"/>
      <c r="E17" s="542"/>
      <c r="F17" s="250" t="s">
        <v>334</v>
      </c>
      <c r="G17" s="301">
        <v>0</v>
      </c>
      <c r="H17" s="369" t="s">
        <v>337</v>
      </c>
      <c r="I17" s="369" t="s">
        <v>338</v>
      </c>
      <c r="J17" s="249">
        <f t="shared" si="0"/>
        <v>0</v>
      </c>
      <c r="K17" s="352"/>
      <c r="L17" s="351"/>
      <c r="M17" s="351"/>
      <c r="N17" s="351"/>
    </row>
    <row r="18" spans="1:14" ht="15.75">
      <c r="A18" s="543" t="s">
        <v>280</v>
      </c>
      <c r="B18" s="543"/>
      <c r="C18" s="543"/>
      <c r="D18" s="543"/>
      <c r="E18" s="543"/>
      <c r="F18" s="543"/>
      <c r="G18" s="543"/>
      <c r="H18" s="543"/>
      <c r="I18" s="543"/>
      <c r="J18" s="357">
        <f>SUM(J2:J17)</f>
        <v>0</v>
      </c>
      <c r="K18" s="357"/>
      <c r="L18" s="357"/>
      <c r="M18" s="357"/>
      <c r="N18" s="357"/>
    </row>
    <row r="25" spans="1:14">
      <c r="E25" s="317"/>
      <c r="F25" s="317"/>
    </row>
    <row r="26" spans="1:14">
      <c r="E26" s="317"/>
      <c r="F26" s="317"/>
    </row>
  </sheetData>
  <mergeCells count="19">
    <mergeCell ref="C1:E1"/>
    <mergeCell ref="C2:E2"/>
    <mergeCell ref="C3:E3"/>
    <mergeCell ref="C4:E4"/>
    <mergeCell ref="C5:E5"/>
    <mergeCell ref="C11:E11"/>
    <mergeCell ref="C12:E12"/>
    <mergeCell ref="A18:I18"/>
    <mergeCell ref="K3:N6"/>
    <mergeCell ref="C13:E13"/>
    <mergeCell ref="C14:E14"/>
    <mergeCell ref="C15:E15"/>
    <mergeCell ref="C16:E16"/>
    <mergeCell ref="C17:E17"/>
    <mergeCell ref="C6:E6"/>
    <mergeCell ref="C7:E7"/>
    <mergeCell ref="C8:E8"/>
    <mergeCell ref="C9:E9"/>
    <mergeCell ref="C10:E10"/>
  </mergeCells>
  <pageMargins left="0.78749999999999998" right="0.78749999999999998" top="1.0249999999999999" bottom="1.0249999999999999" header="0.78749999999999998" footer="0.78749999999999998"/>
  <pageSetup paperSize="9" scale="60" fitToHeight="0" orientation="landscape" horizontalDpi="300" verticalDpi="300" r:id="rId1"/>
  <headerFooter>
    <oddHeader>&amp;C&amp;A</oddHeader>
    <oddFooter>&amp;CPage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CCFF"/>
    <pageSetUpPr fitToPage="1"/>
  </sheetPr>
  <dimension ref="A1:J80"/>
  <sheetViews>
    <sheetView showZeros="0" zoomScaleNormal="100" zoomScalePageLayoutView="60" workbookViewId="0">
      <selection activeCell="F8" sqref="F8"/>
    </sheetView>
  </sheetViews>
  <sheetFormatPr defaultColWidth="11.5703125" defaultRowHeight="12.75"/>
  <cols>
    <col min="1" max="1" width="59" customWidth="1"/>
    <col min="2" max="2" width="21.42578125" style="247" bestFit="1" customWidth="1"/>
    <col min="3" max="3" width="19.42578125" customWidth="1"/>
    <col min="4" max="4" width="18.28515625" customWidth="1"/>
    <col min="5" max="5" width="15.7109375" customWidth="1"/>
    <col min="6" max="6" width="14.85546875" customWidth="1"/>
    <col min="8" max="8" width="2" bestFit="1" customWidth="1"/>
  </cols>
  <sheetData>
    <row r="1" spans="1:10" ht="61.5" customHeight="1">
      <c r="A1" s="251" t="s">
        <v>339</v>
      </c>
      <c r="B1" s="251" t="s">
        <v>340</v>
      </c>
      <c r="C1" s="359" t="s">
        <v>341</v>
      </c>
      <c r="D1" s="359" t="s">
        <v>584</v>
      </c>
      <c r="E1" s="360" t="s">
        <v>342</v>
      </c>
      <c r="F1" s="360" t="s">
        <v>585</v>
      </c>
      <c r="G1" s="553" t="s">
        <v>343</v>
      </c>
      <c r="H1" s="416"/>
      <c r="I1" s="416"/>
      <c r="J1" s="416"/>
    </row>
    <row r="2" spans="1:10" ht="15">
      <c r="A2" s="252" t="s">
        <v>344</v>
      </c>
      <c r="B2" s="308">
        <v>0</v>
      </c>
      <c r="C2" s="253">
        <v>2</v>
      </c>
      <c r="D2" s="254">
        <f t="shared" ref="D2:D42" si="0">B2*C2</f>
        <v>0</v>
      </c>
      <c r="E2" s="255">
        <v>2</v>
      </c>
      <c r="F2" s="256">
        <f t="shared" ref="F2:F33" si="1">E2*B2</f>
        <v>0</v>
      </c>
      <c r="G2" s="511"/>
      <c r="H2" s="416"/>
      <c r="I2" s="416"/>
      <c r="J2" s="416"/>
    </row>
    <row r="3" spans="1:10" ht="15">
      <c r="A3" s="252" t="s">
        <v>345</v>
      </c>
      <c r="B3" s="308">
        <v>0</v>
      </c>
      <c r="C3" s="253">
        <v>2</v>
      </c>
      <c r="D3" s="254">
        <f t="shared" si="0"/>
        <v>0</v>
      </c>
      <c r="E3" s="255">
        <v>2</v>
      </c>
      <c r="F3" s="256">
        <f t="shared" si="1"/>
        <v>0</v>
      </c>
      <c r="G3" s="511"/>
      <c r="H3" s="416"/>
      <c r="I3" s="416"/>
      <c r="J3" s="416"/>
    </row>
    <row r="4" spans="1:10" ht="15">
      <c r="A4" s="252" t="s">
        <v>346</v>
      </c>
      <c r="B4" s="308">
        <v>0</v>
      </c>
      <c r="C4" s="253">
        <v>1</v>
      </c>
      <c r="D4" s="254">
        <f t="shared" si="0"/>
        <v>0</v>
      </c>
      <c r="E4" s="255">
        <v>1</v>
      </c>
      <c r="F4" s="256">
        <f t="shared" si="1"/>
        <v>0</v>
      </c>
      <c r="G4" s="511"/>
      <c r="H4" s="416"/>
      <c r="I4" s="416"/>
      <c r="J4" s="416"/>
    </row>
    <row r="5" spans="1:10" ht="15">
      <c r="A5" s="252" t="s">
        <v>347</v>
      </c>
      <c r="B5" s="308">
        <v>0</v>
      </c>
      <c r="C5" s="253">
        <v>2</v>
      </c>
      <c r="D5" s="254">
        <f t="shared" si="0"/>
        <v>0</v>
      </c>
      <c r="E5" s="255">
        <v>2</v>
      </c>
      <c r="F5" s="256">
        <f t="shared" si="1"/>
        <v>0</v>
      </c>
      <c r="G5" s="511"/>
      <c r="H5" s="416"/>
      <c r="I5" s="416"/>
      <c r="J5" s="416"/>
    </row>
    <row r="6" spans="1:10" ht="30.75" customHeight="1">
      <c r="A6" s="252" t="s">
        <v>348</v>
      </c>
      <c r="B6" s="308">
        <v>0</v>
      </c>
      <c r="C6" s="253">
        <v>2</v>
      </c>
      <c r="D6" s="254">
        <f t="shared" si="0"/>
        <v>0</v>
      </c>
      <c r="E6" s="255" t="s">
        <v>39</v>
      </c>
      <c r="F6" s="256">
        <f t="shared" si="1"/>
        <v>0</v>
      </c>
      <c r="G6" s="511"/>
      <c r="H6" s="416"/>
      <c r="I6" s="416"/>
      <c r="J6" s="416"/>
    </row>
    <row r="7" spans="1:10" ht="30">
      <c r="A7" s="252" t="s">
        <v>349</v>
      </c>
      <c r="B7" s="308">
        <v>0</v>
      </c>
      <c r="C7" s="253">
        <v>1</v>
      </c>
      <c r="D7" s="254">
        <f t="shared" si="0"/>
        <v>0</v>
      </c>
      <c r="E7" s="255" t="s">
        <v>39</v>
      </c>
      <c r="F7" s="256">
        <f t="shared" si="1"/>
        <v>0</v>
      </c>
      <c r="G7" s="511"/>
      <c r="H7" s="416"/>
      <c r="I7" s="416"/>
      <c r="J7" s="416"/>
    </row>
    <row r="8" spans="1:10" ht="30">
      <c r="A8" s="252" t="s">
        <v>350</v>
      </c>
      <c r="B8" s="308">
        <v>0</v>
      </c>
      <c r="C8" s="253" t="s">
        <v>351</v>
      </c>
      <c r="D8" s="254">
        <f t="shared" si="0"/>
        <v>0</v>
      </c>
      <c r="E8" s="255">
        <v>6</v>
      </c>
      <c r="F8" s="256">
        <f>E8*B8</f>
        <v>0</v>
      </c>
      <c r="G8" s="511"/>
      <c r="H8" s="416"/>
      <c r="I8" s="416"/>
      <c r="J8" s="416"/>
    </row>
    <row r="9" spans="1:10" ht="30">
      <c r="A9" s="252" t="s">
        <v>352</v>
      </c>
      <c r="B9" s="308">
        <v>0</v>
      </c>
      <c r="C9" s="253">
        <v>1</v>
      </c>
      <c r="D9" s="254">
        <f t="shared" si="0"/>
        <v>0</v>
      </c>
      <c r="E9" s="255">
        <v>1</v>
      </c>
      <c r="F9" s="256">
        <f t="shared" si="1"/>
        <v>0</v>
      </c>
      <c r="G9" s="511"/>
      <c r="H9" s="416"/>
      <c r="I9" s="416"/>
      <c r="J9" s="416"/>
    </row>
    <row r="10" spans="1:10" ht="30">
      <c r="A10" s="257" t="s">
        <v>353</v>
      </c>
      <c r="B10" s="308">
        <v>0</v>
      </c>
      <c r="C10" s="253">
        <v>1</v>
      </c>
      <c r="D10" s="254">
        <f t="shared" si="0"/>
        <v>0</v>
      </c>
      <c r="E10" s="255">
        <v>1</v>
      </c>
      <c r="F10" s="256">
        <f t="shared" si="1"/>
        <v>0</v>
      </c>
      <c r="G10" s="511"/>
      <c r="H10" s="416"/>
      <c r="I10" s="416"/>
      <c r="J10" s="416"/>
    </row>
    <row r="11" spans="1:10" ht="30">
      <c r="A11" s="257" t="s">
        <v>354</v>
      </c>
      <c r="B11" s="308">
        <v>0</v>
      </c>
      <c r="C11" s="253">
        <v>1</v>
      </c>
      <c r="D11" s="254">
        <f t="shared" si="0"/>
        <v>0</v>
      </c>
      <c r="E11" s="255">
        <v>1</v>
      </c>
      <c r="F11" s="256">
        <f t="shared" si="1"/>
        <v>0</v>
      </c>
      <c r="G11" s="511"/>
      <c r="H11" s="416"/>
      <c r="I11" s="416"/>
      <c r="J11" s="416"/>
    </row>
    <row r="12" spans="1:10" ht="15" customHeight="1">
      <c r="A12" s="252" t="s">
        <v>355</v>
      </c>
      <c r="B12" s="308">
        <v>0</v>
      </c>
      <c r="C12" s="253">
        <v>1</v>
      </c>
      <c r="D12" s="254">
        <f t="shared" si="0"/>
        <v>0</v>
      </c>
      <c r="E12" s="255">
        <v>1</v>
      </c>
      <c r="F12" s="256">
        <f t="shared" si="1"/>
        <v>0</v>
      </c>
      <c r="G12" s="511"/>
      <c r="H12" s="416"/>
      <c r="I12" s="416"/>
      <c r="J12" s="416"/>
    </row>
    <row r="13" spans="1:10" ht="15" customHeight="1">
      <c r="A13" s="252" t="s">
        <v>356</v>
      </c>
      <c r="B13" s="308">
        <v>0</v>
      </c>
      <c r="C13" s="253">
        <v>2</v>
      </c>
      <c r="D13" s="254">
        <f t="shared" si="0"/>
        <v>0</v>
      </c>
      <c r="E13" s="255">
        <v>2</v>
      </c>
      <c r="F13" s="256">
        <f t="shared" si="1"/>
        <v>0</v>
      </c>
      <c r="G13" s="511"/>
      <c r="H13" s="416"/>
      <c r="I13" s="416"/>
      <c r="J13" s="416"/>
    </row>
    <row r="14" spans="1:10" ht="15" customHeight="1">
      <c r="A14" s="252" t="s">
        <v>357</v>
      </c>
      <c r="B14" s="308">
        <v>0</v>
      </c>
      <c r="C14" s="253">
        <v>2</v>
      </c>
      <c r="D14" s="254">
        <f t="shared" si="0"/>
        <v>0</v>
      </c>
      <c r="E14" s="255">
        <v>2</v>
      </c>
      <c r="F14" s="256">
        <f t="shared" si="1"/>
        <v>0</v>
      </c>
      <c r="G14" s="511"/>
      <c r="H14" s="416"/>
      <c r="I14" s="416"/>
      <c r="J14" s="416"/>
    </row>
    <row r="15" spans="1:10" ht="15" customHeight="1">
      <c r="A15" s="252" t="s">
        <v>358</v>
      </c>
      <c r="B15" s="308">
        <v>0</v>
      </c>
      <c r="C15" s="253">
        <v>2</v>
      </c>
      <c r="D15" s="254">
        <f t="shared" si="0"/>
        <v>0</v>
      </c>
      <c r="E15" s="255">
        <v>2</v>
      </c>
      <c r="F15" s="256">
        <f t="shared" si="1"/>
        <v>0</v>
      </c>
      <c r="G15" s="511"/>
      <c r="H15" s="416"/>
      <c r="I15" s="416"/>
      <c r="J15" s="416"/>
    </row>
    <row r="16" spans="1:10" ht="15">
      <c r="A16" s="252" t="s">
        <v>359</v>
      </c>
      <c r="B16" s="308">
        <v>0</v>
      </c>
      <c r="C16" s="253">
        <v>1</v>
      </c>
      <c r="D16" s="254">
        <f t="shared" si="0"/>
        <v>0</v>
      </c>
      <c r="E16" s="255">
        <v>1</v>
      </c>
      <c r="F16" s="256">
        <f t="shared" si="1"/>
        <v>0</v>
      </c>
      <c r="G16" s="511"/>
      <c r="H16" s="416"/>
      <c r="I16" s="416"/>
      <c r="J16" s="416"/>
    </row>
    <row r="17" spans="1:10" ht="15">
      <c r="A17" s="252" t="s">
        <v>360</v>
      </c>
      <c r="B17" s="308">
        <v>0</v>
      </c>
      <c r="C17" s="253">
        <v>1</v>
      </c>
      <c r="D17" s="254">
        <f t="shared" si="0"/>
        <v>0</v>
      </c>
      <c r="E17" s="255">
        <v>1</v>
      </c>
      <c r="F17" s="256">
        <f t="shared" si="1"/>
        <v>0</v>
      </c>
      <c r="G17" s="511"/>
      <c r="H17" s="416"/>
      <c r="I17" s="416"/>
      <c r="J17" s="416"/>
    </row>
    <row r="18" spans="1:10" ht="15">
      <c r="A18" s="252" t="s">
        <v>361</v>
      </c>
      <c r="B18" s="308">
        <v>0</v>
      </c>
      <c r="C18" s="253">
        <v>1</v>
      </c>
      <c r="D18" s="254">
        <f t="shared" si="0"/>
        <v>0</v>
      </c>
      <c r="E18" s="255">
        <v>1</v>
      </c>
      <c r="F18" s="256">
        <f t="shared" si="1"/>
        <v>0</v>
      </c>
      <c r="G18" s="511"/>
      <c r="H18" s="416"/>
      <c r="I18" s="416"/>
      <c r="J18" s="416"/>
    </row>
    <row r="19" spans="1:10" ht="15">
      <c r="A19" s="252" t="s">
        <v>362</v>
      </c>
      <c r="B19" s="308">
        <v>0</v>
      </c>
      <c r="C19" s="253">
        <v>1</v>
      </c>
      <c r="D19" s="254">
        <f t="shared" si="0"/>
        <v>0</v>
      </c>
      <c r="E19" s="255">
        <v>1</v>
      </c>
      <c r="F19" s="256">
        <f t="shared" si="1"/>
        <v>0</v>
      </c>
      <c r="G19" s="511"/>
      <c r="H19" s="416"/>
      <c r="I19" s="416"/>
      <c r="J19" s="416"/>
    </row>
    <row r="20" spans="1:10" ht="15">
      <c r="A20" s="252" t="s">
        <v>363</v>
      </c>
      <c r="B20" s="308">
        <v>0</v>
      </c>
      <c r="C20" s="253">
        <v>1</v>
      </c>
      <c r="D20" s="254">
        <f t="shared" si="0"/>
        <v>0</v>
      </c>
      <c r="E20" s="255">
        <v>1</v>
      </c>
      <c r="F20" s="256">
        <f t="shared" si="1"/>
        <v>0</v>
      </c>
      <c r="G20" s="511"/>
      <c r="H20" s="416"/>
      <c r="I20" s="416"/>
      <c r="J20" s="416"/>
    </row>
    <row r="21" spans="1:10" ht="15">
      <c r="A21" s="252" t="s">
        <v>364</v>
      </c>
      <c r="B21" s="308">
        <v>0</v>
      </c>
      <c r="C21" s="253">
        <v>1</v>
      </c>
      <c r="D21" s="254">
        <f t="shared" si="0"/>
        <v>0</v>
      </c>
      <c r="E21" s="255">
        <v>1</v>
      </c>
      <c r="F21" s="256">
        <f t="shared" si="1"/>
        <v>0</v>
      </c>
      <c r="G21" s="511"/>
      <c r="H21" s="416"/>
      <c r="I21" s="416"/>
      <c r="J21" s="416"/>
    </row>
    <row r="22" spans="1:10" ht="15">
      <c r="A22" s="252" t="s">
        <v>365</v>
      </c>
      <c r="B22" s="308">
        <v>0</v>
      </c>
      <c r="C22" s="253">
        <v>1</v>
      </c>
      <c r="D22" s="254">
        <f t="shared" si="0"/>
        <v>0</v>
      </c>
      <c r="E22" s="255">
        <v>1</v>
      </c>
      <c r="F22" s="256">
        <f t="shared" si="1"/>
        <v>0</v>
      </c>
      <c r="G22" s="511"/>
      <c r="H22" s="416"/>
      <c r="I22" s="416"/>
      <c r="J22" s="416"/>
    </row>
    <row r="23" spans="1:10" ht="15">
      <c r="A23" s="252" t="s">
        <v>366</v>
      </c>
      <c r="B23" s="308">
        <v>0</v>
      </c>
      <c r="C23" s="253">
        <v>1</v>
      </c>
      <c r="D23" s="254">
        <f t="shared" si="0"/>
        <v>0</v>
      </c>
      <c r="E23" s="255">
        <v>1</v>
      </c>
      <c r="F23" s="256">
        <f t="shared" si="1"/>
        <v>0</v>
      </c>
      <c r="G23" s="511"/>
      <c r="H23" s="416"/>
      <c r="I23" s="416"/>
      <c r="J23" s="416"/>
    </row>
    <row r="24" spans="1:10" ht="15">
      <c r="A24" s="252" t="s">
        <v>367</v>
      </c>
      <c r="B24" s="308">
        <v>0</v>
      </c>
      <c r="C24" s="253">
        <v>1</v>
      </c>
      <c r="D24" s="254">
        <f t="shared" si="0"/>
        <v>0</v>
      </c>
      <c r="E24" s="255">
        <v>1</v>
      </c>
      <c r="F24" s="256">
        <f t="shared" si="1"/>
        <v>0</v>
      </c>
      <c r="G24" s="511"/>
      <c r="H24" s="416"/>
      <c r="I24" s="416"/>
      <c r="J24" s="416"/>
    </row>
    <row r="25" spans="1:10" ht="15">
      <c r="A25" s="252" t="s">
        <v>368</v>
      </c>
      <c r="B25" s="308">
        <v>0</v>
      </c>
      <c r="C25" s="253">
        <v>1</v>
      </c>
      <c r="D25" s="254">
        <f t="shared" si="0"/>
        <v>0</v>
      </c>
      <c r="E25" s="255">
        <v>1</v>
      </c>
      <c r="F25" s="256">
        <f t="shared" si="1"/>
        <v>0</v>
      </c>
      <c r="G25" s="511"/>
      <c r="H25" s="416"/>
      <c r="I25" s="416"/>
      <c r="J25" s="416"/>
    </row>
    <row r="26" spans="1:10" ht="19.5" customHeight="1">
      <c r="A26" s="252" t="s">
        <v>369</v>
      </c>
      <c r="B26" s="308">
        <v>0</v>
      </c>
      <c r="C26" s="253">
        <v>1</v>
      </c>
      <c r="D26" s="254">
        <f t="shared" si="0"/>
        <v>0</v>
      </c>
      <c r="E26" s="255">
        <v>1</v>
      </c>
      <c r="F26" s="256">
        <f t="shared" si="1"/>
        <v>0</v>
      </c>
      <c r="G26" s="511"/>
      <c r="H26" s="416"/>
      <c r="I26" s="416"/>
      <c r="J26" s="416"/>
    </row>
    <row r="27" spans="1:10" ht="15">
      <c r="A27" s="252" t="s">
        <v>370</v>
      </c>
      <c r="B27" s="308">
        <v>0</v>
      </c>
      <c r="C27" s="253">
        <v>4</v>
      </c>
      <c r="D27" s="254">
        <f t="shared" si="0"/>
        <v>0</v>
      </c>
      <c r="E27" s="255">
        <v>5</v>
      </c>
      <c r="F27" s="256">
        <f t="shared" si="1"/>
        <v>0</v>
      </c>
      <c r="G27" s="511"/>
      <c r="H27" s="416"/>
      <c r="I27" s="416"/>
      <c r="J27" s="416"/>
    </row>
    <row r="28" spans="1:10" ht="15">
      <c r="A28" s="252" t="s">
        <v>371</v>
      </c>
      <c r="B28" s="308">
        <v>0</v>
      </c>
      <c r="C28" s="253">
        <v>4</v>
      </c>
      <c r="D28" s="254">
        <f t="shared" si="0"/>
        <v>0</v>
      </c>
      <c r="E28" s="255">
        <v>5</v>
      </c>
      <c r="F28" s="256">
        <f t="shared" si="1"/>
        <v>0</v>
      </c>
      <c r="G28" s="511"/>
      <c r="H28" s="416"/>
      <c r="I28" s="416"/>
      <c r="J28" s="416"/>
    </row>
    <row r="29" spans="1:10" ht="15">
      <c r="A29" s="252" t="s">
        <v>372</v>
      </c>
      <c r="B29" s="308">
        <v>0</v>
      </c>
      <c r="C29" s="253">
        <v>3</v>
      </c>
      <c r="D29" s="254">
        <f t="shared" si="0"/>
        <v>0</v>
      </c>
      <c r="E29" s="255">
        <v>1</v>
      </c>
      <c r="F29" s="256">
        <f t="shared" si="1"/>
        <v>0</v>
      </c>
      <c r="G29" s="511"/>
      <c r="H29" s="416"/>
      <c r="I29" s="416"/>
      <c r="J29" s="416"/>
    </row>
    <row r="30" spans="1:10" ht="15">
      <c r="A30" s="252" t="s">
        <v>373</v>
      </c>
      <c r="B30" s="308">
        <v>0</v>
      </c>
      <c r="C30" s="253">
        <v>2</v>
      </c>
      <c r="D30" s="254">
        <f t="shared" si="0"/>
        <v>0</v>
      </c>
      <c r="E30" s="255">
        <v>6</v>
      </c>
      <c r="F30" s="256">
        <f t="shared" si="1"/>
        <v>0</v>
      </c>
      <c r="G30" s="511"/>
      <c r="H30" s="416"/>
      <c r="I30" s="416"/>
      <c r="J30" s="416"/>
    </row>
    <row r="31" spans="1:10" ht="30">
      <c r="A31" s="252" t="s">
        <v>374</v>
      </c>
      <c r="B31" s="308">
        <v>0</v>
      </c>
      <c r="C31" s="253">
        <v>1</v>
      </c>
      <c r="D31" s="254">
        <f t="shared" si="0"/>
        <v>0</v>
      </c>
      <c r="E31" s="255">
        <v>1</v>
      </c>
      <c r="F31" s="256">
        <f t="shared" si="1"/>
        <v>0</v>
      </c>
      <c r="G31" s="511"/>
      <c r="H31" s="416"/>
      <c r="I31" s="416"/>
      <c r="J31" s="416"/>
    </row>
    <row r="32" spans="1:10" ht="15">
      <c r="A32" s="252" t="s">
        <v>375</v>
      </c>
      <c r="B32" s="308">
        <v>0</v>
      </c>
      <c r="C32" s="253">
        <v>2</v>
      </c>
      <c r="D32" s="254">
        <f t="shared" si="0"/>
        <v>0</v>
      </c>
      <c r="E32" s="255">
        <v>7</v>
      </c>
      <c r="F32" s="256">
        <f t="shared" si="1"/>
        <v>0</v>
      </c>
      <c r="G32" s="511"/>
      <c r="H32" s="416"/>
      <c r="I32" s="416"/>
      <c r="J32" s="416"/>
    </row>
    <row r="33" spans="1:10" ht="30">
      <c r="A33" s="252" t="s">
        <v>376</v>
      </c>
      <c r="B33" s="308">
        <v>0</v>
      </c>
      <c r="C33" s="253">
        <v>2</v>
      </c>
      <c r="D33" s="254">
        <f t="shared" si="0"/>
        <v>0</v>
      </c>
      <c r="E33" s="255">
        <v>1</v>
      </c>
      <c r="F33" s="256">
        <f t="shared" si="1"/>
        <v>0</v>
      </c>
      <c r="G33" s="511"/>
      <c r="H33" s="416"/>
      <c r="I33" s="416"/>
      <c r="J33" s="416"/>
    </row>
    <row r="34" spans="1:10" ht="15">
      <c r="A34" s="252" t="s">
        <v>377</v>
      </c>
      <c r="B34" s="308">
        <v>0</v>
      </c>
      <c r="C34" s="253">
        <v>1</v>
      </c>
      <c r="D34" s="254">
        <f t="shared" si="0"/>
        <v>0</v>
      </c>
      <c r="E34" s="255">
        <v>1</v>
      </c>
      <c r="F34" s="256">
        <f t="shared" ref="F34:F65" si="2">E34*B34</f>
        <v>0</v>
      </c>
      <c r="G34" s="511"/>
      <c r="H34" s="416"/>
      <c r="I34" s="416"/>
      <c r="J34" s="416"/>
    </row>
    <row r="35" spans="1:10" ht="30">
      <c r="A35" s="252" t="s">
        <v>378</v>
      </c>
      <c r="B35" s="308">
        <v>0</v>
      </c>
      <c r="C35" s="253">
        <v>2</v>
      </c>
      <c r="D35" s="254">
        <f t="shared" si="0"/>
        <v>0</v>
      </c>
      <c r="E35" s="255">
        <v>2</v>
      </c>
      <c r="F35" s="256">
        <f t="shared" si="2"/>
        <v>0</v>
      </c>
      <c r="G35" s="511"/>
      <c r="H35" s="416"/>
      <c r="I35" s="416"/>
      <c r="J35" s="416"/>
    </row>
    <row r="36" spans="1:10" ht="30">
      <c r="A36" s="252" t="s">
        <v>379</v>
      </c>
      <c r="B36" s="308">
        <v>0</v>
      </c>
      <c r="C36" s="253">
        <v>2</v>
      </c>
      <c r="D36" s="254">
        <f t="shared" si="0"/>
        <v>0</v>
      </c>
      <c r="E36" s="255">
        <v>2</v>
      </c>
      <c r="F36" s="256">
        <f t="shared" si="2"/>
        <v>0</v>
      </c>
      <c r="G36" s="511"/>
      <c r="H36" s="416"/>
      <c r="I36" s="416"/>
      <c r="J36" s="416"/>
    </row>
    <row r="37" spans="1:10" ht="15">
      <c r="A37" s="252" t="s">
        <v>380</v>
      </c>
      <c r="B37" s="308">
        <v>0</v>
      </c>
      <c r="C37" s="253">
        <v>2</v>
      </c>
      <c r="D37" s="254">
        <f t="shared" si="0"/>
        <v>0</v>
      </c>
      <c r="E37" s="255">
        <v>2</v>
      </c>
      <c r="F37" s="256">
        <f t="shared" si="2"/>
        <v>0</v>
      </c>
      <c r="G37" s="511"/>
      <c r="H37" s="416"/>
      <c r="I37" s="416"/>
      <c r="J37" s="416"/>
    </row>
    <row r="38" spans="1:10" ht="15">
      <c r="A38" s="252" t="s">
        <v>381</v>
      </c>
      <c r="B38" s="308">
        <v>0</v>
      </c>
      <c r="C38" s="253">
        <v>2</v>
      </c>
      <c r="D38" s="254">
        <f t="shared" si="0"/>
        <v>0</v>
      </c>
      <c r="E38" s="255">
        <v>2</v>
      </c>
      <c r="F38" s="256">
        <f t="shared" si="2"/>
        <v>0</v>
      </c>
      <c r="G38" s="511"/>
      <c r="H38" s="416"/>
      <c r="I38" s="416"/>
      <c r="J38" s="416"/>
    </row>
    <row r="39" spans="1:10" ht="15" customHeight="1">
      <c r="A39" s="252" t="s">
        <v>382</v>
      </c>
      <c r="B39" s="308">
        <v>0</v>
      </c>
      <c r="C39" s="253">
        <v>1</v>
      </c>
      <c r="D39" s="254">
        <f t="shared" si="0"/>
        <v>0</v>
      </c>
      <c r="E39" s="255" t="s">
        <v>39</v>
      </c>
      <c r="F39" s="256">
        <f t="shared" si="2"/>
        <v>0</v>
      </c>
      <c r="G39" s="511"/>
      <c r="H39" s="416"/>
      <c r="I39" s="416"/>
      <c r="J39" s="416"/>
    </row>
    <row r="40" spans="1:10" ht="15" customHeight="1">
      <c r="A40" s="252" t="s">
        <v>383</v>
      </c>
      <c r="B40" s="308">
        <v>0</v>
      </c>
      <c r="C40" s="253">
        <v>1</v>
      </c>
      <c r="D40" s="254">
        <f t="shared" si="0"/>
        <v>0</v>
      </c>
      <c r="E40" s="255" t="s">
        <v>39</v>
      </c>
      <c r="F40" s="256">
        <f t="shared" si="2"/>
        <v>0</v>
      </c>
      <c r="G40" s="511"/>
      <c r="H40" s="416"/>
      <c r="I40" s="416"/>
      <c r="J40" s="416"/>
    </row>
    <row r="41" spans="1:10" ht="15" customHeight="1">
      <c r="A41" s="252" t="s">
        <v>384</v>
      </c>
      <c r="B41" s="308">
        <v>0</v>
      </c>
      <c r="C41" s="253">
        <v>19</v>
      </c>
      <c r="D41" s="254">
        <f t="shared" si="0"/>
        <v>0</v>
      </c>
      <c r="E41" s="255">
        <v>180</v>
      </c>
      <c r="F41" s="256">
        <f t="shared" si="2"/>
        <v>0</v>
      </c>
      <c r="G41" s="511"/>
      <c r="H41" s="416"/>
      <c r="I41" s="416"/>
      <c r="J41" s="416"/>
    </row>
    <row r="42" spans="1:10" ht="15" customHeight="1">
      <c r="A42" s="252" t="s">
        <v>385</v>
      </c>
      <c r="B42" s="308">
        <v>0</v>
      </c>
      <c r="C42" s="253">
        <v>4</v>
      </c>
      <c r="D42" s="254">
        <f t="shared" si="0"/>
        <v>0</v>
      </c>
      <c r="E42" s="255">
        <v>1</v>
      </c>
      <c r="F42" s="256">
        <f t="shared" si="2"/>
        <v>0</v>
      </c>
      <c r="G42" s="511"/>
      <c r="H42" s="416"/>
      <c r="I42" s="416"/>
      <c r="J42" s="416"/>
    </row>
    <row r="43" spans="1:10" ht="15" customHeight="1">
      <c r="A43" s="252" t="s">
        <v>386</v>
      </c>
      <c r="B43" s="308">
        <v>0</v>
      </c>
      <c r="C43" s="253" t="s">
        <v>39</v>
      </c>
      <c r="D43" s="254">
        <v>0</v>
      </c>
      <c r="E43" s="255">
        <v>1</v>
      </c>
      <c r="F43" s="256">
        <f t="shared" si="2"/>
        <v>0</v>
      </c>
      <c r="G43" s="511"/>
      <c r="H43" s="416"/>
      <c r="I43" s="416"/>
      <c r="J43" s="416"/>
    </row>
    <row r="44" spans="1:10" ht="15" customHeight="1">
      <c r="A44" s="252" t="s">
        <v>387</v>
      </c>
      <c r="B44" s="308">
        <v>0</v>
      </c>
      <c r="C44" s="253">
        <v>2</v>
      </c>
      <c r="D44" s="254">
        <f t="shared" ref="D44:D78" si="3">B44*C44</f>
        <v>0</v>
      </c>
      <c r="E44" s="255">
        <v>2</v>
      </c>
      <c r="F44" s="256">
        <f t="shared" si="2"/>
        <v>0</v>
      </c>
      <c r="G44" s="511"/>
      <c r="H44" s="416"/>
      <c r="I44" s="416"/>
      <c r="J44" s="416"/>
    </row>
    <row r="45" spans="1:10" ht="15" customHeight="1">
      <c r="A45" s="252" t="s">
        <v>388</v>
      </c>
      <c r="B45" s="308">
        <v>0</v>
      </c>
      <c r="C45" s="253">
        <v>2</v>
      </c>
      <c r="D45" s="254">
        <f t="shared" si="3"/>
        <v>0</v>
      </c>
      <c r="E45" s="255">
        <v>2</v>
      </c>
      <c r="F45" s="256">
        <f t="shared" si="2"/>
        <v>0</v>
      </c>
      <c r="G45" s="511"/>
      <c r="H45" s="416"/>
      <c r="I45" s="416"/>
      <c r="J45" s="416"/>
    </row>
    <row r="46" spans="1:10" ht="30">
      <c r="A46" s="252" t="s">
        <v>389</v>
      </c>
      <c r="B46" s="308">
        <v>0</v>
      </c>
      <c r="C46" s="253">
        <v>1</v>
      </c>
      <c r="D46" s="254">
        <f t="shared" si="3"/>
        <v>0</v>
      </c>
      <c r="E46" s="255">
        <v>1</v>
      </c>
      <c r="F46" s="256">
        <f t="shared" si="2"/>
        <v>0</v>
      </c>
      <c r="G46" s="511"/>
      <c r="H46" s="416"/>
      <c r="I46" s="416"/>
      <c r="J46" s="416"/>
    </row>
    <row r="47" spans="1:10" ht="15" customHeight="1">
      <c r="A47" s="252" t="s">
        <v>390</v>
      </c>
      <c r="B47" s="308">
        <v>0</v>
      </c>
      <c r="C47" s="253">
        <v>1</v>
      </c>
      <c r="D47" s="254">
        <f t="shared" si="3"/>
        <v>0</v>
      </c>
      <c r="E47" s="255">
        <v>3</v>
      </c>
      <c r="F47" s="256">
        <f t="shared" si="2"/>
        <v>0</v>
      </c>
      <c r="G47" s="511"/>
      <c r="H47" s="416"/>
      <c r="I47" s="416"/>
      <c r="J47" s="416"/>
    </row>
    <row r="48" spans="1:10" ht="30">
      <c r="A48" s="252" t="s">
        <v>391</v>
      </c>
      <c r="B48" s="308">
        <v>0</v>
      </c>
      <c r="C48" s="253">
        <v>1</v>
      </c>
      <c r="D48" s="254">
        <f t="shared" si="3"/>
        <v>0</v>
      </c>
      <c r="E48" s="255" t="s">
        <v>39</v>
      </c>
      <c r="F48" s="256">
        <f t="shared" si="2"/>
        <v>0</v>
      </c>
      <c r="G48" s="511"/>
      <c r="H48" s="416"/>
      <c r="I48" s="416"/>
      <c r="J48" s="416"/>
    </row>
    <row r="49" spans="1:10" ht="15" customHeight="1">
      <c r="A49" s="252" t="s">
        <v>392</v>
      </c>
      <c r="B49" s="308">
        <v>0</v>
      </c>
      <c r="C49" s="253">
        <v>25</v>
      </c>
      <c r="D49" s="254">
        <f t="shared" si="3"/>
        <v>0</v>
      </c>
      <c r="E49" s="255">
        <v>40</v>
      </c>
      <c r="F49" s="256">
        <f t="shared" si="2"/>
        <v>0</v>
      </c>
      <c r="G49" s="511"/>
      <c r="H49" s="416"/>
      <c r="I49" s="416"/>
      <c r="J49" s="416"/>
    </row>
    <row r="50" spans="1:10" ht="30">
      <c r="A50" s="252" t="s">
        <v>393</v>
      </c>
      <c r="B50" s="308">
        <v>0</v>
      </c>
      <c r="C50" s="253">
        <v>2</v>
      </c>
      <c r="D50" s="254">
        <f t="shared" si="3"/>
        <v>0</v>
      </c>
      <c r="E50" s="255">
        <v>11</v>
      </c>
      <c r="F50" s="256">
        <f t="shared" si="2"/>
        <v>0</v>
      </c>
      <c r="G50" s="511"/>
      <c r="H50" s="416"/>
      <c r="I50" s="416"/>
      <c r="J50" s="416"/>
    </row>
    <row r="51" spans="1:10" ht="15" customHeight="1">
      <c r="A51" s="252" t="s">
        <v>394</v>
      </c>
      <c r="B51" s="308">
        <v>0</v>
      </c>
      <c r="C51" s="253">
        <v>3</v>
      </c>
      <c r="D51" s="254">
        <f t="shared" si="3"/>
        <v>0</v>
      </c>
      <c r="E51" s="255">
        <v>4</v>
      </c>
      <c r="F51" s="256">
        <f t="shared" si="2"/>
        <v>0</v>
      </c>
      <c r="G51" s="511"/>
      <c r="H51" s="416"/>
      <c r="I51" s="416"/>
      <c r="J51" s="416"/>
    </row>
    <row r="52" spans="1:10" ht="30">
      <c r="A52" s="252" t="s">
        <v>395</v>
      </c>
      <c r="B52" s="308">
        <v>0</v>
      </c>
      <c r="C52" s="253">
        <v>1</v>
      </c>
      <c r="D52" s="254">
        <f t="shared" si="3"/>
        <v>0</v>
      </c>
      <c r="E52" s="255" t="s">
        <v>39</v>
      </c>
      <c r="F52" s="256">
        <f t="shared" si="2"/>
        <v>0</v>
      </c>
      <c r="G52" s="511"/>
      <c r="H52" s="416"/>
      <c r="I52" s="416"/>
      <c r="J52" s="416"/>
    </row>
    <row r="53" spans="1:10" ht="15" customHeight="1">
      <c r="A53" s="252" t="s">
        <v>396</v>
      </c>
      <c r="B53" s="308">
        <v>0</v>
      </c>
      <c r="C53" s="253">
        <v>4</v>
      </c>
      <c r="D53" s="254">
        <f t="shared" si="3"/>
        <v>0</v>
      </c>
      <c r="E53" s="255">
        <v>5</v>
      </c>
      <c r="F53" s="256">
        <f t="shared" si="2"/>
        <v>0</v>
      </c>
      <c r="G53" s="511"/>
      <c r="H53" s="416"/>
      <c r="I53" s="416"/>
      <c r="J53" s="416"/>
    </row>
    <row r="54" spans="1:10" ht="30">
      <c r="A54" s="252" t="s">
        <v>397</v>
      </c>
      <c r="B54" s="308">
        <v>0</v>
      </c>
      <c r="C54" s="253">
        <v>3</v>
      </c>
      <c r="D54" s="254">
        <f t="shared" si="3"/>
        <v>0</v>
      </c>
      <c r="E54" s="255" t="s">
        <v>39</v>
      </c>
      <c r="F54" s="256">
        <f t="shared" si="2"/>
        <v>0</v>
      </c>
      <c r="G54" s="511"/>
      <c r="H54" s="416"/>
      <c r="I54" s="416"/>
      <c r="J54" s="416"/>
    </row>
    <row r="55" spans="1:10" ht="15">
      <c r="A55" s="252" t="s">
        <v>398</v>
      </c>
      <c r="B55" s="308">
        <v>0</v>
      </c>
      <c r="C55" s="253">
        <v>3</v>
      </c>
      <c r="D55" s="254">
        <f t="shared" si="3"/>
        <v>0</v>
      </c>
      <c r="E55" s="255" t="s">
        <v>39</v>
      </c>
      <c r="F55" s="256">
        <f t="shared" si="2"/>
        <v>0</v>
      </c>
      <c r="G55" s="511"/>
      <c r="H55" s="416"/>
      <c r="I55" s="416"/>
      <c r="J55" s="416"/>
    </row>
    <row r="56" spans="1:10" ht="30">
      <c r="A56" s="252" t="s">
        <v>399</v>
      </c>
      <c r="B56" s="308">
        <v>0</v>
      </c>
      <c r="C56" s="253">
        <v>1</v>
      </c>
      <c r="D56" s="254">
        <f t="shared" si="3"/>
        <v>0</v>
      </c>
      <c r="E56" s="255" t="s">
        <v>39</v>
      </c>
      <c r="F56" s="256">
        <f t="shared" si="2"/>
        <v>0</v>
      </c>
      <c r="G56" s="511"/>
      <c r="H56" s="416"/>
      <c r="I56" s="416"/>
      <c r="J56" s="416"/>
    </row>
    <row r="57" spans="1:10" ht="15">
      <c r="A57" s="252" t="s">
        <v>400</v>
      </c>
      <c r="B57" s="308">
        <v>0</v>
      </c>
      <c r="C57" s="253">
        <v>1</v>
      </c>
      <c r="D57" s="254">
        <f t="shared" si="3"/>
        <v>0</v>
      </c>
      <c r="E57" s="255">
        <v>1</v>
      </c>
      <c r="F57" s="256">
        <f t="shared" si="2"/>
        <v>0</v>
      </c>
      <c r="G57" s="511"/>
      <c r="H57" s="416"/>
      <c r="I57" s="416"/>
      <c r="J57" s="416"/>
    </row>
    <row r="58" spans="1:10" ht="15">
      <c r="A58" s="252" t="s">
        <v>401</v>
      </c>
      <c r="B58" s="308">
        <v>0</v>
      </c>
      <c r="C58" s="253">
        <v>1</v>
      </c>
      <c r="D58" s="254">
        <f t="shared" si="3"/>
        <v>0</v>
      </c>
      <c r="E58" s="255">
        <v>1</v>
      </c>
      <c r="F58" s="256">
        <f t="shared" si="2"/>
        <v>0</v>
      </c>
      <c r="G58" s="511"/>
      <c r="H58" s="416"/>
      <c r="I58" s="416"/>
      <c r="J58" s="416"/>
    </row>
    <row r="59" spans="1:10" ht="15">
      <c r="A59" s="252" t="s">
        <v>402</v>
      </c>
      <c r="B59" s="308">
        <v>0</v>
      </c>
      <c r="C59" s="253">
        <v>1</v>
      </c>
      <c r="D59" s="254">
        <f t="shared" si="3"/>
        <v>0</v>
      </c>
      <c r="E59" s="255">
        <v>10</v>
      </c>
      <c r="F59" s="256">
        <f t="shared" si="2"/>
        <v>0</v>
      </c>
      <c r="G59" s="511"/>
      <c r="H59" s="416"/>
      <c r="I59" s="416"/>
      <c r="J59" s="416"/>
    </row>
    <row r="60" spans="1:10" ht="15">
      <c r="A60" s="252" t="s">
        <v>403</v>
      </c>
      <c r="B60" s="308">
        <v>0</v>
      </c>
      <c r="C60" s="253">
        <v>2</v>
      </c>
      <c r="D60" s="254">
        <f t="shared" si="3"/>
        <v>0</v>
      </c>
      <c r="E60" s="255">
        <v>2</v>
      </c>
      <c r="F60" s="256">
        <f t="shared" si="2"/>
        <v>0</v>
      </c>
      <c r="G60" s="511"/>
      <c r="H60" s="416"/>
      <c r="I60" s="416"/>
      <c r="J60" s="416"/>
    </row>
    <row r="61" spans="1:10" ht="15">
      <c r="A61" s="252" t="s">
        <v>404</v>
      </c>
      <c r="B61" s="308">
        <v>0</v>
      </c>
      <c r="C61" s="253">
        <v>2</v>
      </c>
      <c r="D61" s="254">
        <f t="shared" si="3"/>
        <v>0</v>
      </c>
      <c r="E61" s="255">
        <v>2</v>
      </c>
      <c r="F61" s="256">
        <f t="shared" si="2"/>
        <v>0</v>
      </c>
      <c r="G61" s="511"/>
      <c r="H61" s="416"/>
      <c r="I61" s="416"/>
      <c r="J61" s="416"/>
    </row>
    <row r="62" spans="1:10" ht="15" customHeight="1">
      <c r="A62" s="252" t="s">
        <v>405</v>
      </c>
      <c r="B62" s="308">
        <v>0</v>
      </c>
      <c r="C62" s="253">
        <v>2</v>
      </c>
      <c r="D62" s="254">
        <f t="shared" si="3"/>
        <v>0</v>
      </c>
      <c r="E62" s="255">
        <v>2</v>
      </c>
      <c r="F62" s="256">
        <f t="shared" si="2"/>
        <v>0</v>
      </c>
      <c r="G62" s="511"/>
      <c r="H62" s="416"/>
      <c r="I62" s="416"/>
      <c r="J62" s="416"/>
    </row>
    <row r="63" spans="1:10" ht="15" customHeight="1">
      <c r="A63" s="252" t="s">
        <v>406</v>
      </c>
      <c r="B63" s="308">
        <v>0</v>
      </c>
      <c r="C63" s="253">
        <v>1</v>
      </c>
      <c r="D63" s="254">
        <f t="shared" si="3"/>
        <v>0</v>
      </c>
      <c r="E63" s="255">
        <v>1</v>
      </c>
      <c r="F63" s="256">
        <f t="shared" si="2"/>
        <v>0</v>
      </c>
      <c r="G63" s="511"/>
      <c r="H63" s="416"/>
      <c r="I63" s="416"/>
      <c r="J63" s="416"/>
    </row>
    <row r="64" spans="1:10" ht="15" customHeight="1">
      <c r="A64" s="252" t="s">
        <v>407</v>
      </c>
      <c r="B64" s="308">
        <v>0</v>
      </c>
      <c r="C64" s="253">
        <v>7</v>
      </c>
      <c r="D64" s="254">
        <f t="shared" si="3"/>
        <v>0</v>
      </c>
      <c r="E64" s="255">
        <v>10</v>
      </c>
      <c r="F64" s="256">
        <f t="shared" si="2"/>
        <v>0</v>
      </c>
      <c r="G64" s="511"/>
      <c r="H64" s="416"/>
      <c r="I64" s="416"/>
      <c r="J64" s="416"/>
    </row>
    <row r="65" spans="1:10" ht="30">
      <c r="A65" s="252" t="s">
        <v>408</v>
      </c>
      <c r="B65" s="308">
        <v>0</v>
      </c>
      <c r="C65" s="253">
        <v>1</v>
      </c>
      <c r="D65" s="254">
        <f t="shared" si="3"/>
        <v>0</v>
      </c>
      <c r="E65" s="255">
        <v>1</v>
      </c>
      <c r="F65" s="256">
        <f t="shared" si="2"/>
        <v>0</v>
      </c>
      <c r="G65" s="511"/>
      <c r="H65" s="416"/>
      <c r="I65" s="416"/>
      <c r="J65" s="416"/>
    </row>
    <row r="66" spans="1:10" ht="30">
      <c r="A66" s="252" t="s">
        <v>409</v>
      </c>
      <c r="B66" s="308">
        <v>0</v>
      </c>
      <c r="C66" s="253">
        <v>12</v>
      </c>
      <c r="D66" s="254">
        <f t="shared" si="3"/>
        <v>0</v>
      </c>
      <c r="E66" s="255">
        <v>19</v>
      </c>
      <c r="F66" s="256">
        <f t="shared" ref="F66:F78" si="4">E66*B66</f>
        <v>0</v>
      </c>
      <c r="G66" s="511"/>
      <c r="H66" s="416"/>
      <c r="I66" s="416"/>
      <c r="J66" s="416"/>
    </row>
    <row r="67" spans="1:10" ht="15" customHeight="1">
      <c r="A67" s="252" t="s">
        <v>410</v>
      </c>
      <c r="B67" s="308">
        <v>0</v>
      </c>
      <c r="C67" s="253">
        <v>1</v>
      </c>
      <c r="D67" s="254">
        <f t="shared" si="3"/>
        <v>0</v>
      </c>
      <c r="E67" s="255">
        <v>1</v>
      </c>
      <c r="F67" s="256">
        <f t="shared" si="4"/>
        <v>0</v>
      </c>
      <c r="G67" s="511"/>
      <c r="H67" s="416"/>
      <c r="I67" s="416"/>
      <c r="J67" s="416"/>
    </row>
    <row r="68" spans="1:10" ht="30">
      <c r="A68" s="252" t="s">
        <v>411</v>
      </c>
      <c r="B68" s="308">
        <v>0</v>
      </c>
      <c r="C68" s="253">
        <v>2</v>
      </c>
      <c r="D68" s="254">
        <f t="shared" si="3"/>
        <v>0</v>
      </c>
      <c r="E68" s="255">
        <v>60</v>
      </c>
      <c r="F68" s="256">
        <f t="shared" si="4"/>
        <v>0</v>
      </c>
      <c r="G68" s="511"/>
      <c r="H68" s="416"/>
      <c r="I68" s="416"/>
      <c r="J68" s="416"/>
    </row>
    <row r="69" spans="1:10" ht="30">
      <c r="A69" s="252" t="s">
        <v>412</v>
      </c>
      <c r="B69" s="308">
        <v>0</v>
      </c>
      <c r="C69" s="253">
        <v>2</v>
      </c>
      <c r="D69" s="254">
        <f t="shared" si="3"/>
        <v>0</v>
      </c>
      <c r="E69" s="255">
        <v>20</v>
      </c>
      <c r="F69" s="256">
        <f t="shared" si="4"/>
        <v>0</v>
      </c>
      <c r="G69" s="511"/>
      <c r="H69" s="416"/>
      <c r="I69" s="416"/>
      <c r="J69" s="416"/>
    </row>
    <row r="70" spans="1:10" ht="15">
      <c r="A70" s="252" t="s">
        <v>413</v>
      </c>
      <c r="B70" s="308">
        <v>0</v>
      </c>
      <c r="C70" s="253">
        <v>1</v>
      </c>
      <c r="D70" s="254">
        <f t="shared" si="3"/>
        <v>0</v>
      </c>
      <c r="E70" s="255">
        <v>1</v>
      </c>
      <c r="F70" s="256">
        <f t="shared" si="4"/>
        <v>0</v>
      </c>
      <c r="G70" s="511"/>
      <c r="H70" s="416"/>
      <c r="I70" s="416"/>
      <c r="J70" s="416"/>
    </row>
    <row r="71" spans="1:10" ht="30">
      <c r="A71" s="298" t="s">
        <v>414</v>
      </c>
      <c r="B71" s="308">
        <v>0</v>
      </c>
      <c r="C71" s="253">
        <v>1</v>
      </c>
      <c r="D71" s="254">
        <f t="shared" si="3"/>
        <v>0</v>
      </c>
      <c r="E71" s="255">
        <v>6</v>
      </c>
      <c r="F71" s="256">
        <f t="shared" si="4"/>
        <v>0</v>
      </c>
      <c r="G71" s="511"/>
      <c r="H71" s="416"/>
      <c r="I71" s="416"/>
      <c r="J71" s="416"/>
    </row>
    <row r="72" spans="1:10" ht="30">
      <c r="A72" s="252" t="s">
        <v>415</v>
      </c>
      <c r="B72" s="308">
        <v>0</v>
      </c>
      <c r="C72" s="253">
        <v>1</v>
      </c>
      <c r="D72" s="254">
        <f t="shared" si="3"/>
        <v>0</v>
      </c>
      <c r="E72" s="255">
        <v>1</v>
      </c>
      <c r="F72" s="256">
        <f t="shared" si="4"/>
        <v>0</v>
      </c>
      <c r="G72" s="511"/>
      <c r="H72" s="416"/>
      <c r="I72" s="416"/>
      <c r="J72" s="416"/>
    </row>
    <row r="73" spans="1:10" ht="15">
      <c r="A73" s="252" t="s">
        <v>416</v>
      </c>
      <c r="B73" s="308">
        <v>0</v>
      </c>
      <c r="C73" s="253">
        <v>2</v>
      </c>
      <c r="D73" s="254">
        <f t="shared" si="3"/>
        <v>0</v>
      </c>
      <c r="E73" s="255">
        <v>2</v>
      </c>
      <c r="F73" s="256">
        <f t="shared" si="4"/>
        <v>0</v>
      </c>
      <c r="G73" s="511"/>
      <c r="H73" s="416"/>
      <c r="I73" s="416"/>
      <c r="J73" s="416"/>
    </row>
    <row r="74" spans="1:10" ht="15">
      <c r="A74" s="252" t="s">
        <v>417</v>
      </c>
      <c r="B74" s="308">
        <v>0</v>
      </c>
      <c r="C74" s="253">
        <v>2</v>
      </c>
      <c r="D74" s="254">
        <f t="shared" si="3"/>
        <v>0</v>
      </c>
      <c r="E74" s="255">
        <v>2</v>
      </c>
      <c r="F74" s="256">
        <f t="shared" si="4"/>
        <v>0</v>
      </c>
      <c r="G74" s="511"/>
      <c r="H74" s="416"/>
      <c r="I74" s="416"/>
      <c r="J74" s="416"/>
    </row>
    <row r="75" spans="1:10" ht="15">
      <c r="A75" s="252" t="s">
        <v>418</v>
      </c>
      <c r="B75" s="308">
        <v>0</v>
      </c>
      <c r="C75" s="253">
        <v>2</v>
      </c>
      <c r="D75" s="254">
        <f t="shared" si="3"/>
        <v>0</v>
      </c>
      <c r="E75" s="255">
        <v>2</v>
      </c>
      <c r="F75" s="256">
        <f t="shared" si="4"/>
        <v>0</v>
      </c>
      <c r="G75" s="511"/>
      <c r="H75" s="416"/>
      <c r="I75" s="416"/>
      <c r="J75" s="416"/>
    </row>
    <row r="76" spans="1:10" ht="15">
      <c r="A76" s="252" t="s">
        <v>419</v>
      </c>
      <c r="B76" s="308">
        <v>0</v>
      </c>
      <c r="C76" s="253">
        <v>2</v>
      </c>
      <c r="D76" s="254">
        <f t="shared" si="3"/>
        <v>0</v>
      </c>
      <c r="E76" s="255">
        <v>2</v>
      </c>
      <c r="F76" s="256">
        <f t="shared" si="4"/>
        <v>0</v>
      </c>
      <c r="G76" s="511"/>
      <c r="H76" s="416"/>
      <c r="I76" s="416"/>
      <c r="J76" s="416"/>
    </row>
    <row r="77" spans="1:10" ht="15">
      <c r="A77" s="252" t="s">
        <v>420</v>
      </c>
      <c r="B77" s="308">
        <v>0</v>
      </c>
      <c r="C77" s="253">
        <v>2</v>
      </c>
      <c r="D77" s="254">
        <f t="shared" si="3"/>
        <v>0</v>
      </c>
      <c r="E77" s="255">
        <v>2</v>
      </c>
      <c r="F77" s="256">
        <f t="shared" si="4"/>
        <v>0</v>
      </c>
      <c r="G77" s="511"/>
      <c r="H77" s="416"/>
      <c r="I77" s="416"/>
      <c r="J77" s="416"/>
    </row>
    <row r="78" spans="1:10" ht="15">
      <c r="A78" s="252" t="s">
        <v>421</v>
      </c>
      <c r="B78" s="308">
        <v>0</v>
      </c>
      <c r="C78" s="253">
        <v>2</v>
      </c>
      <c r="D78" s="254">
        <f t="shared" si="3"/>
        <v>0</v>
      </c>
      <c r="E78" s="255">
        <v>4</v>
      </c>
      <c r="F78" s="256">
        <f t="shared" si="4"/>
        <v>0</v>
      </c>
      <c r="G78" s="511"/>
      <c r="H78" s="416"/>
      <c r="I78" s="416"/>
      <c r="J78" s="416"/>
    </row>
    <row r="79" spans="1:10" ht="19.5">
      <c r="A79" s="258" t="s">
        <v>422</v>
      </c>
      <c r="B79" s="259"/>
      <c r="C79" s="260"/>
      <c r="D79" s="299">
        <f>SUM(D2:D78)</f>
        <v>0</v>
      </c>
      <c r="E79" s="260"/>
      <c r="F79" s="299">
        <f>SUM(F2:F78)</f>
        <v>0</v>
      </c>
      <c r="G79" s="511"/>
      <c r="H79" s="416"/>
      <c r="I79" s="416"/>
      <c r="J79" s="416"/>
    </row>
    <row r="80" spans="1:10" ht="19.5">
      <c r="A80" s="258" t="s">
        <v>423</v>
      </c>
      <c r="B80" s="554">
        <f>SUM(D79:F79)</f>
        <v>0</v>
      </c>
      <c r="C80" s="554"/>
      <c r="D80" s="554"/>
      <c r="E80" s="554"/>
      <c r="F80" s="554"/>
    </row>
  </sheetData>
  <mergeCells count="2">
    <mergeCell ref="G1:J79"/>
    <mergeCell ref="B80:F80"/>
  </mergeCells>
  <pageMargins left="0.78749999999999998" right="0.78749999999999998" top="1.05277777777778" bottom="1.05277777777778" header="0.78749999999999998" footer="0.78749999999999998"/>
  <pageSetup paperSize="9" scale="71" fitToHeight="0" orientation="landscape" horizontalDpi="300" verticalDpi="300" r:id="rId1"/>
  <headerFooter>
    <oddHeader>&amp;C&amp;"Times New Roman,Regular"&amp;12&amp;A</oddHeader>
    <oddFooter>&amp;C&amp;"Times New Roman,Regular"&amp;12Page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0000"/>
  </sheetPr>
  <dimension ref="A1:I75"/>
  <sheetViews>
    <sheetView showZeros="0" topLeftCell="A67" zoomScaleNormal="100" zoomScalePageLayoutView="60" workbookViewId="0">
      <selection activeCell="E85" sqref="E85"/>
    </sheetView>
  </sheetViews>
  <sheetFormatPr defaultColWidth="11.5703125" defaultRowHeight="12.75"/>
  <cols>
    <col min="1" max="1" width="105.85546875" style="9" customWidth="1"/>
    <col min="2" max="2" width="11.85546875" customWidth="1"/>
    <col min="3" max="3" width="17.140625" customWidth="1"/>
    <col min="4" max="4" width="18.85546875" customWidth="1"/>
    <col min="5" max="5" width="15.5703125" customWidth="1"/>
    <col min="6" max="6" width="23" customWidth="1"/>
    <col min="7" max="7" width="19.7109375" customWidth="1"/>
    <col min="8" max="8" width="21.5703125" customWidth="1"/>
    <col min="9" max="9" width="20" customWidth="1"/>
    <col min="10" max="10" width="17.5703125" customWidth="1"/>
    <col min="11" max="1024" width="9" customWidth="1"/>
  </cols>
  <sheetData>
    <row r="1" spans="1:8">
      <c r="A1" s="419" t="s">
        <v>471</v>
      </c>
      <c r="B1" s="419"/>
      <c r="C1" s="419"/>
      <c r="D1" s="419"/>
      <c r="E1" s="419"/>
      <c r="F1" s="36"/>
      <c r="G1" s="37"/>
      <c r="H1" s="37"/>
    </row>
    <row r="2" spans="1:8">
      <c r="A2" s="419"/>
      <c r="B2" s="419"/>
      <c r="C2" s="419"/>
      <c r="D2" s="419"/>
      <c r="E2" s="419"/>
      <c r="F2" s="36"/>
      <c r="G2" s="37"/>
      <c r="H2" s="37"/>
    </row>
    <row r="3" spans="1:8" ht="12.75" customHeight="1">
      <c r="A3" s="419"/>
      <c r="B3" s="419"/>
      <c r="C3" s="419"/>
      <c r="D3" s="419"/>
      <c r="E3" s="419"/>
      <c r="F3" s="510" t="s">
        <v>472</v>
      </c>
      <c r="G3" s="510"/>
      <c r="H3" s="510"/>
    </row>
    <row r="4" spans="1:8" ht="12.75" customHeight="1">
      <c r="A4" s="557"/>
      <c r="B4" s="559" t="s">
        <v>473</v>
      </c>
      <c r="C4" s="559" t="s">
        <v>340</v>
      </c>
      <c r="D4" s="559" t="s">
        <v>430</v>
      </c>
      <c r="E4" s="559" t="s">
        <v>474</v>
      </c>
      <c r="F4" s="416"/>
      <c r="G4" s="416"/>
      <c r="H4" s="416"/>
    </row>
    <row r="5" spans="1:8" ht="42" customHeight="1">
      <c r="A5" s="558"/>
      <c r="B5" s="560"/>
      <c r="C5" s="560"/>
      <c r="D5" s="560"/>
      <c r="E5" s="560"/>
      <c r="F5" s="416"/>
      <c r="G5" s="416"/>
      <c r="H5" s="416"/>
    </row>
    <row r="6" spans="1:8" ht="20.25" customHeight="1">
      <c r="A6" s="302" t="s">
        <v>475</v>
      </c>
      <c r="B6" s="267">
        <v>2</v>
      </c>
      <c r="C6" s="262">
        <v>0</v>
      </c>
      <c r="D6" s="263">
        <v>36</v>
      </c>
      <c r="E6" s="268">
        <f t="shared" ref="E6:E25" si="0">(C6/D6)*B6</f>
        <v>0</v>
      </c>
      <c r="F6" s="416"/>
      <c r="G6" s="416"/>
      <c r="H6" s="416"/>
    </row>
    <row r="7" spans="1:8" ht="20.25" customHeight="1">
      <c r="A7" s="302" t="s">
        <v>476</v>
      </c>
      <c r="B7" s="267">
        <v>1</v>
      </c>
      <c r="C7" s="262">
        <v>0</v>
      </c>
      <c r="D7" s="263">
        <v>36</v>
      </c>
      <c r="E7" s="268">
        <f t="shared" si="0"/>
        <v>0</v>
      </c>
      <c r="F7" s="416"/>
      <c r="G7" s="416"/>
      <c r="H7" s="416"/>
    </row>
    <row r="8" spans="1:8" ht="20.25" customHeight="1">
      <c r="A8" s="302" t="s">
        <v>477</v>
      </c>
      <c r="B8" s="267">
        <v>2</v>
      </c>
      <c r="C8" s="262">
        <v>0</v>
      </c>
      <c r="D8" s="263">
        <v>36</v>
      </c>
      <c r="E8" s="268">
        <f t="shared" si="0"/>
        <v>0</v>
      </c>
      <c r="F8" s="416"/>
      <c r="G8" s="416"/>
      <c r="H8" s="416"/>
    </row>
    <row r="9" spans="1:8" ht="20.25" customHeight="1">
      <c r="A9" s="302" t="s">
        <v>478</v>
      </c>
      <c r="B9" s="267">
        <v>2</v>
      </c>
      <c r="C9" s="262">
        <v>0</v>
      </c>
      <c r="D9" s="263">
        <v>36</v>
      </c>
      <c r="E9" s="268">
        <f t="shared" si="0"/>
        <v>0</v>
      </c>
      <c r="F9" s="416"/>
      <c r="G9" s="416"/>
      <c r="H9" s="416"/>
    </row>
    <row r="10" spans="1:8" ht="20.25" customHeight="1">
      <c r="A10" s="302" t="s">
        <v>479</v>
      </c>
      <c r="B10" s="267">
        <v>2</v>
      </c>
      <c r="C10" s="262">
        <v>0</v>
      </c>
      <c r="D10" s="263">
        <v>36</v>
      </c>
      <c r="E10" s="268">
        <f t="shared" si="0"/>
        <v>0</v>
      </c>
      <c r="F10" s="416"/>
      <c r="G10" s="416"/>
      <c r="H10" s="416"/>
    </row>
    <row r="11" spans="1:8" ht="20.25" customHeight="1">
      <c r="A11" s="302" t="s">
        <v>480</v>
      </c>
      <c r="B11" s="267">
        <v>2</v>
      </c>
      <c r="C11" s="262">
        <v>0</v>
      </c>
      <c r="D11" s="263">
        <v>36</v>
      </c>
      <c r="E11" s="268">
        <f t="shared" si="0"/>
        <v>0</v>
      </c>
      <c r="F11" s="416"/>
      <c r="G11" s="416"/>
      <c r="H11" s="416"/>
    </row>
    <row r="12" spans="1:8" ht="20.25" customHeight="1">
      <c r="A12" s="302" t="s">
        <v>481</v>
      </c>
      <c r="B12" s="267">
        <v>2</v>
      </c>
      <c r="C12" s="262">
        <v>0</v>
      </c>
      <c r="D12" s="263">
        <v>36</v>
      </c>
      <c r="E12" s="268">
        <f t="shared" si="0"/>
        <v>0</v>
      </c>
      <c r="F12" s="416"/>
      <c r="G12" s="416"/>
      <c r="H12" s="416"/>
    </row>
    <row r="13" spans="1:8" ht="20.25" customHeight="1">
      <c r="A13" s="302" t="s">
        <v>482</v>
      </c>
      <c r="B13" s="267">
        <v>1</v>
      </c>
      <c r="C13" s="262">
        <v>0</v>
      </c>
      <c r="D13" s="263">
        <v>36</v>
      </c>
      <c r="E13" s="268">
        <f t="shared" si="0"/>
        <v>0</v>
      </c>
      <c r="F13" s="416"/>
      <c r="G13" s="416"/>
      <c r="H13" s="416"/>
    </row>
    <row r="14" spans="1:8" ht="20.25" customHeight="1">
      <c r="A14" s="302" t="s">
        <v>483</v>
      </c>
      <c r="B14" s="267">
        <v>1</v>
      </c>
      <c r="C14" s="262">
        <v>0</v>
      </c>
      <c r="D14" s="263">
        <v>36</v>
      </c>
      <c r="E14" s="268">
        <f t="shared" si="0"/>
        <v>0</v>
      </c>
      <c r="F14" s="416"/>
      <c r="G14" s="416"/>
      <c r="H14" s="416"/>
    </row>
    <row r="15" spans="1:8" ht="20.25" customHeight="1">
      <c r="A15" s="302" t="s">
        <v>484</v>
      </c>
      <c r="B15" s="267">
        <v>2</v>
      </c>
      <c r="C15" s="262">
        <v>0</v>
      </c>
      <c r="D15" s="263">
        <v>36</v>
      </c>
      <c r="E15" s="268">
        <f t="shared" si="0"/>
        <v>0</v>
      </c>
      <c r="F15" s="416"/>
      <c r="G15" s="416"/>
      <c r="H15" s="416"/>
    </row>
    <row r="16" spans="1:8" ht="20.25" customHeight="1">
      <c r="A16" s="302" t="s">
        <v>485</v>
      </c>
      <c r="B16" s="267">
        <v>2</v>
      </c>
      <c r="C16" s="262">
        <v>0</v>
      </c>
      <c r="D16" s="263">
        <v>36</v>
      </c>
      <c r="E16" s="268">
        <f t="shared" si="0"/>
        <v>0</v>
      </c>
      <c r="F16" s="416"/>
      <c r="G16" s="416"/>
      <c r="H16" s="416"/>
    </row>
    <row r="17" spans="1:8" ht="20.25" customHeight="1">
      <c r="A17" s="302" t="s">
        <v>486</v>
      </c>
      <c r="B17" s="267">
        <v>2</v>
      </c>
      <c r="C17" s="262">
        <v>0</v>
      </c>
      <c r="D17" s="263">
        <v>36</v>
      </c>
      <c r="E17" s="268">
        <f t="shared" si="0"/>
        <v>0</v>
      </c>
      <c r="F17" s="416"/>
      <c r="G17" s="416"/>
      <c r="H17" s="416"/>
    </row>
    <row r="18" spans="1:8" ht="20.25" customHeight="1">
      <c r="A18" s="302" t="s">
        <v>487</v>
      </c>
      <c r="B18" s="267">
        <v>2</v>
      </c>
      <c r="C18" s="262">
        <v>0</v>
      </c>
      <c r="D18" s="263">
        <v>36</v>
      </c>
      <c r="E18" s="268">
        <f t="shared" si="0"/>
        <v>0</v>
      </c>
      <c r="F18" s="416"/>
      <c r="G18" s="416"/>
      <c r="H18" s="416"/>
    </row>
    <row r="19" spans="1:8" ht="20.25" customHeight="1">
      <c r="A19" s="302" t="s">
        <v>488</v>
      </c>
      <c r="B19" s="267">
        <v>2</v>
      </c>
      <c r="C19" s="262">
        <v>0</v>
      </c>
      <c r="D19" s="263">
        <v>36</v>
      </c>
      <c r="E19" s="268">
        <f t="shared" si="0"/>
        <v>0</v>
      </c>
      <c r="F19" s="416"/>
      <c r="G19" s="416"/>
      <c r="H19" s="416"/>
    </row>
    <row r="20" spans="1:8" ht="20.25" customHeight="1">
      <c r="A20" s="302" t="s">
        <v>489</v>
      </c>
      <c r="B20" s="267">
        <v>2</v>
      </c>
      <c r="C20" s="262">
        <v>0</v>
      </c>
      <c r="D20" s="263">
        <v>36</v>
      </c>
      <c r="E20" s="268">
        <f t="shared" si="0"/>
        <v>0</v>
      </c>
      <c r="F20" s="416"/>
      <c r="G20" s="416"/>
      <c r="H20" s="416"/>
    </row>
    <row r="21" spans="1:8" ht="20.25" customHeight="1">
      <c r="A21" s="302" t="s">
        <v>490</v>
      </c>
      <c r="B21" s="267">
        <v>2</v>
      </c>
      <c r="C21" s="262">
        <v>0</v>
      </c>
      <c r="D21" s="263">
        <v>36</v>
      </c>
      <c r="E21" s="268">
        <f t="shared" si="0"/>
        <v>0</v>
      </c>
      <c r="F21" s="416"/>
      <c r="G21" s="416"/>
      <c r="H21" s="416"/>
    </row>
    <row r="22" spans="1:8" ht="20.25" customHeight="1">
      <c r="A22" s="302" t="s">
        <v>491</v>
      </c>
      <c r="B22" s="267">
        <v>2</v>
      </c>
      <c r="C22" s="262">
        <v>0</v>
      </c>
      <c r="D22" s="263">
        <v>36</v>
      </c>
      <c r="E22" s="268">
        <f t="shared" si="0"/>
        <v>0</v>
      </c>
      <c r="F22" s="416"/>
      <c r="G22" s="416"/>
      <c r="H22" s="416"/>
    </row>
    <row r="23" spans="1:8" ht="20.25" customHeight="1">
      <c r="A23" s="302" t="s">
        <v>492</v>
      </c>
      <c r="B23" s="267">
        <v>1</v>
      </c>
      <c r="C23" s="262">
        <v>0</v>
      </c>
      <c r="D23" s="263">
        <v>36</v>
      </c>
      <c r="E23" s="268">
        <f t="shared" si="0"/>
        <v>0</v>
      </c>
      <c r="F23" s="416"/>
      <c r="G23" s="416"/>
      <c r="H23" s="416"/>
    </row>
    <row r="24" spans="1:8" ht="20.25" customHeight="1">
      <c r="A24" s="302" t="s">
        <v>493</v>
      </c>
      <c r="B24" s="267">
        <v>2</v>
      </c>
      <c r="C24" s="262">
        <v>0</v>
      </c>
      <c r="D24" s="263">
        <v>36</v>
      </c>
      <c r="E24" s="268">
        <f t="shared" si="0"/>
        <v>0</v>
      </c>
      <c r="F24" s="416"/>
      <c r="G24" s="416"/>
      <c r="H24" s="416"/>
    </row>
    <row r="25" spans="1:8" ht="20.25" customHeight="1">
      <c r="A25" s="302" t="s">
        <v>494</v>
      </c>
      <c r="B25" s="267">
        <v>2</v>
      </c>
      <c r="C25" s="262">
        <v>0</v>
      </c>
      <c r="D25" s="263">
        <v>36</v>
      </c>
      <c r="E25" s="268">
        <f t="shared" si="0"/>
        <v>0</v>
      </c>
      <c r="F25" s="416"/>
      <c r="G25" s="416"/>
      <c r="H25" s="416"/>
    </row>
    <row r="26" spans="1:8" ht="20.25" customHeight="1">
      <c r="A26" s="302" t="s">
        <v>495</v>
      </c>
      <c r="B26" s="267">
        <v>2</v>
      </c>
      <c r="C26" s="262">
        <v>0</v>
      </c>
      <c r="D26" s="263">
        <v>36</v>
      </c>
      <c r="E26" s="268">
        <f t="shared" ref="E26:E44" si="1">(C26/D26)*(D26/30)</f>
        <v>0</v>
      </c>
      <c r="F26" s="416"/>
      <c r="G26" s="416"/>
      <c r="H26" s="416"/>
    </row>
    <row r="27" spans="1:8" ht="20.25" customHeight="1">
      <c r="A27" s="302" t="s">
        <v>496</v>
      </c>
      <c r="B27" s="267">
        <v>2</v>
      </c>
      <c r="C27" s="262">
        <v>0</v>
      </c>
      <c r="D27" s="263">
        <v>36</v>
      </c>
      <c r="E27" s="268">
        <f t="shared" si="1"/>
        <v>0</v>
      </c>
      <c r="F27" s="416"/>
      <c r="G27" s="416"/>
      <c r="H27" s="416"/>
    </row>
    <row r="28" spans="1:8" ht="20.25" customHeight="1">
      <c r="A28" s="302" t="s">
        <v>497</v>
      </c>
      <c r="B28" s="267">
        <v>1</v>
      </c>
      <c r="C28" s="262">
        <v>0</v>
      </c>
      <c r="D28" s="263">
        <v>36</v>
      </c>
      <c r="E28" s="268">
        <f t="shared" si="1"/>
        <v>0</v>
      </c>
      <c r="F28" s="416"/>
      <c r="G28" s="416"/>
      <c r="H28" s="416"/>
    </row>
    <row r="29" spans="1:8" ht="20.25" customHeight="1">
      <c r="A29" s="302" t="s">
        <v>498</v>
      </c>
      <c r="B29" s="267">
        <v>2</v>
      </c>
      <c r="C29" s="262">
        <v>0</v>
      </c>
      <c r="D29" s="263">
        <v>36</v>
      </c>
      <c r="E29" s="268">
        <f t="shared" si="1"/>
        <v>0</v>
      </c>
      <c r="F29" s="416"/>
      <c r="G29" s="416"/>
      <c r="H29" s="416"/>
    </row>
    <row r="30" spans="1:8" ht="20.25" customHeight="1">
      <c r="A30" s="302" t="s">
        <v>499</v>
      </c>
      <c r="B30" s="267">
        <v>2</v>
      </c>
      <c r="C30" s="262">
        <v>0</v>
      </c>
      <c r="D30" s="263">
        <v>36</v>
      </c>
      <c r="E30" s="268">
        <f t="shared" si="1"/>
        <v>0</v>
      </c>
      <c r="F30" s="416"/>
      <c r="G30" s="416"/>
      <c r="H30" s="416"/>
    </row>
    <row r="31" spans="1:8" ht="20.25" customHeight="1">
      <c r="A31" s="302" t="s">
        <v>500</v>
      </c>
      <c r="B31" s="267">
        <v>1</v>
      </c>
      <c r="C31" s="262">
        <v>0</v>
      </c>
      <c r="D31" s="263">
        <v>36</v>
      </c>
      <c r="E31" s="268">
        <f t="shared" si="1"/>
        <v>0</v>
      </c>
      <c r="F31" s="416"/>
      <c r="G31" s="416"/>
      <c r="H31" s="416"/>
    </row>
    <row r="32" spans="1:8" ht="20.25" customHeight="1">
      <c r="A32" s="302" t="s">
        <v>501</v>
      </c>
      <c r="B32" s="267">
        <v>1</v>
      </c>
      <c r="C32" s="262">
        <v>0</v>
      </c>
      <c r="D32" s="263">
        <v>36</v>
      </c>
      <c r="E32" s="268">
        <f t="shared" si="1"/>
        <v>0</v>
      </c>
      <c r="F32" s="416"/>
      <c r="G32" s="416"/>
      <c r="H32" s="416"/>
    </row>
    <row r="33" spans="1:8" ht="20.25" customHeight="1">
      <c r="A33" s="302" t="s">
        <v>502</v>
      </c>
      <c r="B33" s="267">
        <v>2</v>
      </c>
      <c r="C33" s="262">
        <v>0</v>
      </c>
      <c r="D33" s="263">
        <v>36</v>
      </c>
      <c r="E33" s="268">
        <f t="shared" si="1"/>
        <v>0</v>
      </c>
      <c r="F33" s="416"/>
      <c r="G33" s="416"/>
      <c r="H33" s="416"/>
    </row>
    <row r="34" spans="1:8" ht="20.25" customHeight="1">
      <c r="A34" s="302" t="s">
        <v>503</v>
      </c>
      <c r="B34" s="267">
        <v>2</v>
      </c>
      <c r="C34" s="262">
        <v>0</v>
      </c>
      <c r="D34" s="263">
        <v>36</v>
      </c>
      <c r="E34" s="268">
        <f t="shared" si="1"/>
        <v>0</v>
      </c>
      <c r="F34" s="416"/>
      <c r="G34" s="416"/>
      <c r="H34" s="416"/>
    </row>
    <row r="35" spans="1:8" ht="20.25" customHeight="1">
      <c r="A35" s="302" t="s">
        <v>504</v>
      </c>
      <c r="B35" s="267">
        <v>2</v>
      </c>
      <c r="C35" s="262">
        <v>0</v>
      </c>
      <c r="D35" s="263">
        <v>36</v>
      </c>
      <c r="E35" s="268">
        <f t="shared" si="1"/>
        <v>0</v>
      </c>
      <c r="F35" s="416"/>
      <c r="G35" s="416"/>
      <c r="H35" s="416"/>
    </row>
    <row r="36" spans="1:8" ht="20.25" customHeight="1">
      <c r="A36" s="302" t="s">
        <v>505</v>
      </c>
      <c r="B36" s="267">
        <v>1</v>
      </c>
      <c r="C36" s="262">
        <v>0</v>
      </c>
      <c r="D36" s="263">
        <v>36</v>
      </c>
      <c r="E36" s="268">
        <f t="shared" si="1"/>
        <v>0</v>
      </c>
      <c r="F36" s="416"/>
      <c r="G36" s="416"/>
      <c r="H36" s="416"/>
    </row>
    <row r="37" spans="1:8" ht="20.25" customHeight="1">
      <c r="A37" s="302" t="s">
        <v>506</v>
      </c>
      <c r="B37" s="267">
        <v>1</v>
      </c>
      <c r="C37" s="262">
        <v>0</v>
      </c>
      <c r="D37" s="263">
        <v>36</v>
      </c>
      <c r="E37" s="268">
        <f t="shared" si="1"/>
        <v>0</v>
      </c>
      <c r="F37" s="416"/>
      <c r="G37" s="416"/>
      <c r="H37" s="416"/>
    </row>
    <row r="38" spans="1:8" ht="20.25" customHeight="1">
      <c r="A38" s="302" t="s">
        <v>507</v>
      </c>
      <c r="B38" s="267">
        <v>1</v>
      </c>
      <c r="C38" s="262">
        <v>0</v>
      </c>
      <c r="D38" s="263">
        <v>36</v>
      </c>
      <c r="E38" s="268">
        <f t="shared" si="1"/>
        <v>0</v>
      </c>
      <c r="F38" s="416"/>
      <c r="G38" s="416"/>
      <c r="H38" s="416"/>
    </row>
    <row r="39" spans="1:8" ht="20.25" customHeight="1">
      <c r="A39" s="302" t="s">
        <v>508</v>
      </c>
      <c r="B39" s="267">
        <v>2</v>
      </c>
      <c r="C39" s="262">
        <v>0</v>
      </c>
      <c r="D39" s="263">
        <v>36</v>
      </c>
      <c r="E39" s="268">
        <f t="shared" si="1"/>
        <v>0</v>
      </c>
      <c r="F39" s="416"/>
      <c r="G39" s="416"/>
      <c r="H39" s="416"/>
    </row>
    <row r="40" spans="1:8" ht="20.25" customHeight="1">
      <c r="A40" s="302" t="s">
        <v>509</v>
      </c>
      <c r="B40" s="267">
        <v>2</v>
      </c>
      <c r="C40" s="262">
        <v>0</v>
      </c>
      <c r="D40" s="263">
        <v>36</v>
      </c>
      <c r="E40" s="268">
        <f t="shared" si="1"/>
        <v>0</v>
      </c>
      <c r="F40" s="416"/>
      <c r="G40" s="416"/>
      <c r="H40" s="416"/>
    </row>
    <row r="41" spans="1:8" ht="20.25" customHeight="1">
      <c r="A41" s="302" t="s">
        <v>510</v>
      </c>
      <c r="B41" s="267">
        <v>2</v>
      </c>
      <c r="C41" s="262">
        <v>0</v>
      </c>
      <c r="D41" s="263">
        <v>36</v>
      </c>
      <c r="E41" s="268">
        <f t="shared" si="1"/>
        <v>0</v>
      </c>
      <c r="F41" s="416"/>
      <c r="G41" s="416"/>
      <c r="H41" s="416"/>
    </row>
    <row r="42" spans="1:8" ht="20.25" customHeight="1">
      <c r="A42" s="302" t="s">
        <v>511</v>
      </c>
      <c r="B42" s="267">
        <v>2</v>
      </c>
      <c r="C42" s="262">
        <v>0</v>
      </c>
      <c r="D42" s="263">
        <v>36</v>
      </c>
      <c r="E42" s="268">
        <f t="shared" si="1"/>
        <v>0</v>
      </c>
      <c r="F42" s="416"/>
      <c r="G42" s="416"/>
      <c r="H42" s="416"/>
    </row>
    <row r="43" spans="1:8" ht="20.25" customHeight="1">
      <c r="A43" s="302" t="s">
        <v>512</v>
      </c>
      <c r="B43" s="267">
        <v>2</v>
      </c>
      <c r="C43" s="262">
        <v>0</v>
      </c>
      <c r="D43" s="263">
        <v>36</v>
      </c>
      <c r="E43" s="268">
        <f t="shared" si="1"/>
        <v>0</v>
      </c>
      <c r="F43" s="416"/>
      <c r="G43" s="416"/>
      <c r="H43" s="416"/>
    </row>
    <row r="44" spans="1:8" ht="20.25" customHeight="1">
      <c r="A44" s="302" t="s">
        <v>513</v>
      </c>
      <c r="B44" s="267">
        <v>2</v>
      </c>
      <c r="C44" s="262">
        <v>0</v>
      </c>
      <c r="D44" s="263">
        <v>36</v>
      </c>
      <c r="E44" s="268">
        <f t="shared" si="1"/>
        <v>0</v>
      </c>
      <c r="F44" s="416"/>
      <c r="G44" s="416"/>
      <c r="H44" s="416"/>
    </row>
    <row r="45" spans="1:8" ht="20.25" customHeight="1">
      <c r="A45" s="302" t="s">
        <v>514</v>
      </c>
      <c r="B45" s="304">
        <v>2</v>
      </c>
      <c r="C45" s="262">
        <v>0</v>
      </c>
      <c r="D45" s="305">
        <v>36</v>
      </c>
      <c r="E45" s="306">
        <v>0</v>
      </c>
      <c r="F45" s="416"/>
      <c r="G45" s="416"/>
      <c r="H45" s="416"/>
    </row>
    <row r="46" spans="1:8" ht="20.25" customHeight="1">
      <c r="A46" s="302" t="s">
        <v>515</v>
      </c>
      <c r="B46" s="304">
        <v>2</v>
      </c>
      <c r="C46" s="262">
        <v>0</v>
      </c>
      <c r="D46" s="305">
        <v>36</v>
      </c>
      <c r="E46" s="306">
        <v>0</v>
      </c>
      <c r="F46" s="416"/>
      <c r="G46" s="416"/>
      <c r="H46" s="416"/>
    </row>
    <row r="47" spans="1:8" ht="20.25" customHeight="1">
      <c r="A47" s="302" t="s">
        <v>516</v>
      </c>
      <c r="B47" s="304">
        <v>2</v>
      </c>
      <c r="C47" s="262">
        <v>0</v>
      </c>
      <c r="D47" s="305">
        <v>36</v>
      </c>
      <c r="E47" s="306">
        <v>0</v>
      </c>
      <c r="F47" s="416"/>
      <c r="G47" s="416"/>
      <c r="H47" s="416"/>
    </row>
    <row r="48" spans="1:8" ht="20.25" customHeight="1">
      <c r="A48" s="302" t="s">
        <v>517</v>
      </c>
      <c r="B48" s="304">
        <v>2</v>
      </c>
      <c r="C48" s="262">
        <v>0</v>
      </c>
      <c r="D48" s="305">
        <v>36</v>
      </c>
      <c r="E48" s="306">
        <v>0</v>
      </c>
      <c r="F48" s="416"/>
      <c r="G48" s="416"/>
      <c r="H48" s="416"/>
    </row>
    <row r="49" spans="1:8" ht="20.25" customHeight="1">
      <c r="A49" s="302" t="s">
        <v>518</v>
      </c>
      <c r="B49" s="304">
        <v>2</v>
      </c>
      <c r="C49" s="262">
        <v>0</v>
      </c>
      <c r="D49" s="305">
        <v>36</v>
      </c>
      <c r="E49" s="306">
        <v>0</v>
      </c>
      <c r="F49" s="416"/>
      <c r="G49" s="416"/>
      <c r="H49" s="416"/>
    </row>
    <row r="50" spans="1:8" ht="20.25" customHeight="1">
      <c r="A50" s="302" t="s">
        <v>519</v>
      </c>
      <c r="B50" s="304">
        <v>2</v>
      </c>
      <c r="C50" s="262">
        <v>0</v>
      </c>
      <c r="D50" s="305">
        <v>36</v>
      </c>
      <c r="E50" s="306">
        <v>0</v>
      </c>
      <c r="F50" s="416"/>
      <c r="G50" s="416"/>
      <c r="H50" s="416"/>
    </row>
    <row r="51" spans="1:8" ht="20.25" customHeight="1">
      <c r="A51" s="302" t="s">
        <v>520</v>
      </c>
      <c r="B51" s="304">
        <v>2</v>
      </c>
      <c r="C51" s="262">
        <v>0</v>
      </c>
      <c r="D51" s="305">
        <v>36</v>
      </c>
      <c r="E51" s="306">
        <v>0</v>
      </c>
      <c r="F51" s="416"/>
      <c r="G51" s="416"/>
      <c r="H51" s="416"/>
    </row>
    <row r="52" spans="1:8" ht="20.25" customHeight="1">
      <c r="A52" s="302" t="s">
        <v>521</v>
      </c>
      <c r="B52" s="304">
        <v>2</v>
      </c>
      <c r="C52" s="262">
        <v>0</v>
      </c>
      <c r="D52" s="305">
        <v>36</v>
      </c>
      <c r="E52" s="306">
        <v>0</v>
      </c>
      <c r="F52" s="416"/>
      <c r="G52" s="416"/>
      <c r="H52" s="416"/>
    </row>
    <row r="53" spans="1:8" ht="20.25" customHeight="1">
      <c r="A53" s="302" t="s">
        <v>522</v>
      </c>
      <c r="B53" s="304">
        <v>2</v>
      </c>
      <c r="C53" s="262">
        <v>0</v>
      </c>
      <c r="D53" s="305">
        <v>36</v>
      </c>
      <c r="E53" s="306">
        <v>0</v>
      </c>
      <c r="F53" s="416"/>
      <c r="G53" s="416"/>
      <c r="H53" s="416"/>
    </row>
    <row r="54" spans="1:8" ht="20.25" customHeight="1">
      <c r="A54" s="302" t="s">
        <v>523</v>
      </c>
      <c r="B54" s="304">
        <v>2</v>
      </c>
      <c r="C54" s="262">
        <v>0</v>
      </c>
      <c r="D54" s="305">
        <v>36</v>
      </c>
      <c r="E54" s="306">
        <v>0</v>
      </c>
      <c r="F54" s="416"/>
      <c r="G54" s="416"/>
      <c r="H54" s="416"/>
    </row>
    <row r="55" spans="1:8" ht="20.25" customHeight="1">
      <c r="A55" s="302" t="s">
        <v>524</v>
      </c>
      <c r="B55" s="304">
        <v>2</v>
      </c>
      <c r="C55" s="262">
        <v>0</v>
      </c>
      <c r="D55" s="305">
        <v>36</v>
      </c>
      <c r="E55" s="306">
        <v>0</v>
      </c>
      <c r="F55" s="416"/>
      <c r="G55" s="416"/>
      <c r="H55" s="416"/>
    </row>
    <row r="56" spans="1:8" ht="20.25" customHeight="1">
      <c r="A56" s="302" t="s">
        <v>525</v>
      </c>
      <c r="B56" s="304">
        <v>2</v>
      </c>
      <c r="C56" s="262">
        <v>0</v>
      </c>
      <c r="D56" s="305">
        <v>36</v>
      </c>
      <c r="E56" s="306">
        <v>0</v>
      </c>
      <c r="F56" s="416"/>
      <c r="G56" s="416"/>
      <c r="H56" s="416"/>
    </row>
    <row r="57" spans="1:8" ht="20.25" customHeight="1">
      <c r="A57" s="302" t="s">
        <v>526</v>
      </c>
      <c r="B57" s="304">
        <v>2</v>
      </c>
      <c r="C57" s="262">
        <v>0</v>
      </c>
      <c r="D57" s="305">
        <v>36</v>
      </c>
      <c r="E57" s="306">
        <v>0</v>
      </c>
      <c r="F57" s="416"/>
      <c r="G57" s="416"/>
      <c r="H57" s="416"/>
    </row>
    <row r="58" spans="1:8" ht="20.25" customHeight="1">
      <c r="A58" s="302" t="s">
        <v>527</v>
      </c>
      <c r="B58" s="304">
        <v>2</v>
      </c>
      <c r="C58" s="262">
        <v>0</v>
      </c>
      <c r="D58" s="305">
        <v>36</v>
      </c>
      <c r="E58" s="306">
        <v>0</v>
      </c>
      <c r="F58" s="416"/>
      <c r="G58" s="416"/>
      <c r="H58" s="416"/>
    </row>
    <row r="59" spans="1:8" ht="20.25" customHeight="1">
      <c r="A59" s="302" t="s">
        <v>528</v>
      </c>
      <c r="B59" s="304">
        <v>2</v>
      </c>
      <c r="C59" s="262">
        <v>0</v>
      </c>
      <c r="D59" s="305">
        <v>36</v>
      </c>
      <c r="E59" s="306">
        <v>0</v>
      </c>
      <c r="F59" s="416"/>
      <c r="G59" s="416"/>
      <c r="H59" s="416"/>
    </row>
    <row r="60" spans="1:8" ht="20.25" customHeight="1">
      <c r="A60" s="302" t="s">
        <v>529</v>
      </c>
      <c r="B60" s="304">
        <v>2</v>
      </c>
      <c r="C60" s="262">
        <v>0</v>
      </c>
      <c r="D60" s="305">
        <v>36</v>
      </c>
      <c r="E60" s="306">
        <v>0</v>
      </c>
      <c r="F60" s="416"/>
      <c r="G60" s="416"/>
      <c r="H60" s="416"/>
    </row>
    <row r="61" spans="1:8" ht="20.25" customHeight="1">
      <c r="A61" s="302" t="s">
        <v>530</v>
      </c>
      <c r="B61" s="304">
        <v>2</v>
      </c>
      <c r="C61" s="262">
        <v>0</v>
      </c>
      <c r="D61" s="305">
        <v>36</v>
      </c>
      <c r="E61" s="306">
        <v>0</v>
      </c>
      <c r="F61" s="416"/>
      <c r="G61" s="416"/>
      <c r="H61" s="416"/>
    </row>
    <row r="62" spans="1:8" ht="20.25" customHeight="1">
      <c r="A62" s="302" t="s">
        <v>531</v>
      </c>
      <c r="B62" s="304">
        <v>2</v>
      </c>
      <c r="C62" s="262">
        <v>0</v>
      </c>
      <c r="D62" s="305">
        <v>36</v>
      </c>
      <c r="E62" s="306">
        <v>0</v>
      </c>
      <c r="F62" s="416"/>
      <c r="G62" s="416"/>
      <c r="H62" s="416"/>
    </row>
    <row r="63" spans="1:8" ht="20.25" customHeight="1">
      <c r="A63" s="302" t="s">
        <v>532</v>
      </c>
      <c r="B63" s="304">
        <v>2</v>
      </c>
      <c r="C63" s="262">
        <v>0</v>
      </c>
      <c r="D63" s="305">
        <v>36</v>
      </c>
      <c r="E63" s="306">
        <v>0</v>
      </c>
      <c r="F63" s="416"/>
      <c r="G63" s="416"/>
      <c r="H63" s="416"/>
    </row>
    <row r="64" spans="1:8" ht="20.25" customHeight="1">
      <c r="A64" s="302" t="s">
        <v>533</v>
      </c>
      <c r="B64" s="304">
        <v>2</v>
      </c>
      <c r="C64" s="262">
        <v>0</v>
      </c>
      <c r="D64" s="305">
        <v>36</v>
      </c>
      <c r="E64" s="306">
        <v>0</v>
      </c>
      <c r="F64" s="416"/>
      <c r="G64" s="416"/>
      <c r="H64" s="416"/>
    </row>
    <row r="65" spans="1:9" ht="20.25" customHeight="1">
      <c r="A65" s="302" t="s">
        <v>534</v>
      </c>
      <c r="B65" s="304">
        <v>2</v>
      </c>
      <c r="C65" s="262">
        <v>0</v>
      </c>
      <c r="D65" s="305">
        <v>36</v>
      </c>
      <c r="E65" s="306">
        <v>0</v>
      </c>
      <c r="F65" s="416"/>
      <c r="G65" s="416"/>
      <c r="H65" s="416"/>
    </row>
    <row r="66" spans="1:9" ht="20.25" customHeight="1">
      <c r="A66" s="302" t="s">
        <v>535</v>
      </c>
      <c r="B66" s="304">
        <v>2</v>
      </c>
      <c r="C66" s="262">
        <v>0</v>
      </c>
      <c r="D66" s="305">
        <v>36</v>
      </c>
      <c r="E66" s="306">
        <v>0</v>
      </c>
      <c r="F66" s="416"/>
      <c r="G66" s="416"/>
      <c r="H66" s="416"/>
    </row>
    <row r="67" spans="1:9" ht="20.25" customHeight="1">
      <c r="A67" s="302" t="s">
        <v>536</v>
      </c>
      <c r="B67" s="304">
        <v>2</v>
      </c>
      <c r="C67" s="262">
        <v>0</v>
      </c>
      <c r="D67" s="305">
        <v>36</v>
      </c>
      <c r="E67" s="306">
        <v>0</v>
      </c>
      <c r="F67" s="416"/>
      <c r="G67" s="416"/>
      <c r="H67" s="416"/>
    </row>
    <row r="68" spans="1:9" ht="20.25" customHeight="1">
      <c r="A68" s="302" t="s">
        <v>537</v>
      </c>
      <c r="B68" s="304">
        <v>2</v>
      </c>
      <c r="C68" s="262">
        <v>0</v>
      </c>
      <c r="D68" s="305">
        <v>36</v>
      </c>
      <c r="E68" s="306">
        <v>0</v>
      </c>
      <c r="F68" s="416"/>
      <c r="G68" s="416"/>
      <c r="H68" s="416"/>
    </row>
    <row r="69" spans="1:9" ht="20.25" customHeight="1">
      <c r="A69" s="302" t="s">
        <v>538</v>
      </c>
      <c r="B69" s="304">
        <v>2</v>
      </c>
      <c r="C69" s="262">
        <v>0</v>
      </c>
      <c r="D69" s="305">
        <v>36</v>
      </c>
      <c r="E69" s="306">
        <v>0</v>
      </c>
      <c r="F69" s="416"/>
      <c r="G69" s="416"/>
      <c r="H69" s="416"/>
    </row>
    <row r="70" spans="1:9" ht="20.25" customHeight="1">
      <c r="A70" s="302" t="s">
        <v>539</v>
      </c>
      <c r="B70" s="304">
        <v>2</v>
      </c>
      <c r="C70" s="262">
        <v>0</v>
      </c>
      <c r="D70" s="305">
        <v>36</v>
      </c>
      <c r="E70" s="306">
        <v>0</v>
      </c>
      <c r="F70" s="416"/>
      <c r="G70" s="416"/>
      <c r="H70" s="416"/>
    </row>
    <row r="71" spans="1:9" ht="20.25" customHeight="1">
      <c r="A71" s="302" t="s">
        <v>540</v>
      </c>
      <c r="B71" s="304">
        <v>2</v>
      </c>
      <c r="C71" s="262">
        <v>0</v>
      </c>
      <c r="D71" s="305">
        <v>36</v>
      </c>
      <c r="E71" s="306">
        <v>0</v>
      </c>
      <c r="F71" s="416"/>
      <c r="G71" s="416"/>
      <c r="H71" s="416"/>
    </row>
    <row r="72" spans="1:9" ht="20.25" customHeight="1">
      <c r="A72" s="302" t="s">
        <v>541</v>
      </c>
      <c r="B72" s="304">
        <v>2</v>
      </c>
      <c r="C72" s="262">
        <v>0</v>
      </c>
      <c r="D72" s="305">
        <v>36</v>
      </c>
      <c r="E72" s="306">
        <v>0</v>
      </c>
      <c r="F72" s="416"/>
      <c r="G72" s="416"/>
      <c r="H72" s="416"/>
    </row>
    <row r="73" spans="1:9" ht="20.25" customHeight="1">
      <c r="A73" s="302" t="s">
        <v>542</v>
      </c>
      <c r="B73" s="304">
        <v>2</v>
      </c>
      <c r="C73" s="262">
        <v>0</v>
      </c>
      <c r="D73" s="305">
        <v>36</v>
      </c>
      <c r="E73" s="306">
        <v>0</v>
      </c>
      <c r="F73" s="416"/>
      <c r="G73" s="416"/>
      <c r="H73" s="416"/>
    </row>
    <row r="74" spans="1:9">
      <c r="A74" s="555" t="s">
        <v>220</v>
      </c>
      <c r="B74" s="555"/>
      <c r="C74" s="555"/>
      <c r="D74" s="555"/>
      <c r="E74" s="264">
        <f>SUM(E6:E73)</f>
        <v>0</v>
      </c>
      <c r="F74" s="416"/>
      <c r="G74" s="416"/>
      <c r="H74" s="416"/>
    </row>
    <row r="75" spans="1:9" ht="19.5">
      <c r="A75" s="556" t="s">
        <v>543</v>
      </c>
      <c r="B75" s="556"/>
      <c r="C75" s="556"/>
      <c r="D75" s="556"/>
      <c r="E75" s="303">
        <f>E74*12</f>
        <v>0</v>
      </c>
      <c r="F75" s="416"/>
      <c r="G75" s="416"/>
      <c r="H75" s="416"/>
      <c r="I75" s="300"/>
    </row>
  </sheetData>
  <mergeCells count="9">
    <mergeCell ref="F3:H75"/>
    <mergeCell ref="A74:D74"/>
    <mergeCell ref="A75:D75"/>
    <mergeCell ref="A1:E3"/>
    <mergeCell ref="A4:A5"/>
    <mergeCell ref="B4:B5"/>
    <mergeCell ref="C4:C5"/>
    <mergeCell ref="D4:D5"/>
    <mergeCell ref="E4:E5"/>
  </mergeCells>
  <pageMargins left="0.78740157480314965" right="0.78740157480314965" top="1.0629921259842521" bottom="1.0629921259842521" header="0.78740157480314965" footer="0.78740157480314965"/>
  <pageSetup paperSize="9" scale="55" orientation="landscape" horizontalDpi="300" verticalDpi="300" r:id="rId1"/>
  <headerFooter>
    <oddHeader>&amp;C&amp;"Times New Roman,Regular"&amp;12&amp;A</oddHeader>
    <oddFooter>&amp;C&amp;"Times New Roman,Regular"&amp;12Página &amp;P</oddFooter>
  </headerFooter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83CAFF"/>
    <pageSetUpPr fitToPage="1"/>
  </sheetPr>
  <dimension ref="A1:L36"/>
  <sheetViews>
    <sheetView showZeros="0" topLeftCell="A21" zoomScaleNormal="100" zoomScalePageLayoutView="60" workbookViewId="0">
      <selection activeCell="I39" sqref="I39"/>
    </sheetView>
  </sheetViews>
  <sheetFormatPr defaultColWidth="11.5703125" defaultRowHeight="12.75"/>
  <cols>
    <col min="2" max="2" width="13.28515625" customWidth="1"/>
    <col min="3" max="3" width="30.28515625" customWidth="1"/>
    <col min="6" max="6" width="10" customWidth="1"/>
    <col min="8" max="8" width="17.85546875" customWidth="1"/>
    <col min="9" max="9" width="23" customWidth="1"/>
    <col min="12" max="12" width="17.7109375" customWidth="1"/>
  </cols>
  <sheetData>
    <row r="1" spans="1:12" ht="43.5" customHeight="1">
      <c r="A1" s="561" t="s">
        <v>544</v>
      </c>
      <c r="B1" s="561"/>
      <c r="C1" s="561"/>
      <c r="D1" s="561"/>
      <c r="E1" s="561"/>
      <c r="F1" s="561"/>
      <c r="G1" s="561"/>
      <c r="H1" s="561"/>
      <c r="I1" s="561"/>
      <c r="J1" s="561"/>
      <c r="K1" s="561"/>
      <c r="L1" s="561"/>
    </row>
    <row r="2" spans="1:12">
      <c r="A2" s="562"/>
      <c r="B2" s="562"/>
      <c r="C2" s="562"/>
      <c r="D2" s="562"/>
      <c r="E2" s="562"/>
      <c r="F2" s="562"/>
      <c r="G2" s="562"/>
      <c r="H2" s="562"/>
      <c r="I2" s="562"/>
      <c r="J2" s="562"/>
      <c r="K2" s="562"/>
      <c r="L2" s="562"/>
    </row>
    <row r="3" spans="1:12">
      <c r="A3" s="564" t="s">
        <v>545</v>
      </c>
      <c r="B3" s="564"/>
      <c r="C3" s="564"/>
      <c r="D3" s="362">
        <v>12</v>
      </c>
      <c r="E3" s="363" t="s">
        <v>546</v>
      </c>
      <c r="F3" s="356"/>
      <c r="G3" s="356"/>
      <c r="H3" s="356"/>
      <c r="I3" s="356"/>
      <c r="J3" s="356"/>
      <c r="K3" s="356"/>
      <c r="L3" s="356"/>
    </row>
    <row r="4" spans="1:12" ht="14.65" customHeight="1">
      <c r="A4" s="269"/>
      <c r="B4" s="563" t="s">
        <v>547</v>
      </c>
      <c r="C4" s="563"/>
      <c r="D4" s="563"/>
      <c r="E4" s="563"/>
      <c r="F4" s="269"/>
      <c r="G4" s="269"/>
      <c r="H4" s="563" t="s">
        <v>548</v>
      </c>
      <c r="I4" s="563"/>
      <c r="J4" s="563"/>
      <c r="K4" s="563"/>
      <c r="L4" s="269"/>
    </row>
    <row r="5" spans="1:12">
      <c r="A5" s="269"/>
      <c r="B5" s="563"/>
      <c r="C5" s="563"/>
      <c r="D5" s="563"/>
      <c r="E5" s="563"/>
      <c r="F5" s="269"/>
      <c r="G5" s="269"/>
      <c r="H5" s="563"/>
      <c r="I5" s="563"/>
      <c r="J5" s="563"/>
      <c r="K5" s="563"/>
      <c r="L5" s="269"/>
    </row>
    <row r="6" spans="1:12">
      <c r="A6" s="37"/>
      <c r="B6" s="563"/>
      <c r="C6" s="563"/>
      <c r="D6" s="563"/>
      <c r="E6" s="563"/>
      <c r="F6" s="37"/>
      <c r="G6" s="37"/>
      <c r="H6" s="563"/>
      <c r="I6" s="563"/>
      <c r="J6" s="563"/>
      <c r="K6" s="563"/>
      <c r="L6" s="37"/>
    </row>
    <row r="7" spans="1:12" ht="15">
      <c r="A7" s="37"/>
      <c r="B7" s="565" t="s">
        <v>549</v>
      </c>
      <c r="C7" s="565" t="s">
        <v>550</v>
      </c>
      <c r="D7" s="271" t="s">
        <v>104</v>
      </c>
      <c r="E7" s="271" t="s">
        <v>104</v>
      </c>
      <c r="F7" s="37"/>
      <c r="G7" s="37"/>
      <c r="H7" s="565" t="s">
        <v>549</v>
      </c>
      <c r="I7" s="565" t="s">
        <v>550</v>
      </c>
      <c r="J7" s="271" t="s">
        <v>104</v>
      </c>
      <c r="K7" s="271" t="s">
        <v>104</v>
      </c>
      <c r="L7" s="37"/>
    </row>
    <row r="8" spans="1:12">
      <c r="A8" s="37"/>
      <c r="B8" s="565"/>
      <c r="C8" s="565"/>
      <c r="D8" s="270" t="s">
        <v>551</v>
      </c>
      <c r="E8" s="270" t="s">
        <v>552</v>
      </c>
      <c r="F8" s="37"/>
      <c r="G8" s="37"/>
      <c r="H8" s="565"/>
      <c r="I8" s="565"/>
      <c r="J8" s="270" t="s">
        <v>551</v>
      </c>
      <c r="K8" s="270" t="s">
        <v>552</v>
      </c>
      <c r="L8" s="37"/>
    </row>
    <row r="9" spans="1:12">
      <c r="A9" s="37"/>
      <c r="B9" s="272"/>
      <c r="C9" s="273"/>
      <c r="D9" s="272"/>
      <c r="E9" s="272"/>
      <c r="F9" s="37"/>
      <c r="G9" s="37"/>
      <c r="H9" s="272"/>
      <c r="I9" s="273"/>
      <c r="J9" s="272"/>
      <c r="K9" s="272"/>
      <c r="L9" s="37"/>
    </row>
    <row r="10" spans="1:12">
      <c r="A10" s="37"/>
      <c r="B10" s="274">
        <v>1</v>
      </c>
      <c r="C10" s="275" t="s">
        <v>553</v>
      </c>
      <c r="D10" s="276" t="s">
        <v>57</v>
      </c>
      <c r="E10" s="282">
        <f>SUM(E11:E13)</f>
        <v>0</v>
      </c>
      <c r="F10" s="37"/>
      <c r="G10" s="37"/>
      <c r="H10" s="274">
        <v>1</v>
      </c>
      <c r="I10" s="275" t="s">
        <v>553</v>
      </c>
      <c r="J10" s="276" t="s">
        <v>57</v>
      </c>
      <c r="K10" s="282">
        <f>SUM(K11:K13)</f>
        <v>0</v>
      </c>
      <c r="L10" s="37"/>
    </row>
    <row r="11" spans="1:12" ht="15">
      <c r="A11" s="37"/>
      <c r="B11" s="277" t="s">
        <v>554</v>
      </c>
      <c r="C11" s="278" t="s">
        <v>555</v>
      </c>
      <c r="D11" s="279" t="s">
        <v>57</v>
      </c>
      <c r="E11" s="279" t="s">
        <v>57</v>
      </c>
      <c r="F11" s="37"/>
      <c r="G11" s="37"/>
      <c r="H11" s="277" t="s">
        <v>554</v>
      </c>
      <c r="I11" s="278" t="s">
        <v>555</v>
      </c>
      <c r="J11" s="279" t="s">
        <v>57</v>
      </c>
      <c r="K11" s="279" t="s">
        <v>57</v>
      </c>
      <c r="L11" s="37"/>
    </row>
    <row r="12" spans="1:12" ht="15">
      <c r="A12" s="37"/>
      <c r="B12" s="277" t="s">
        <v>556</v>
      </c>
      <c r="C12" s="278" t="s">
        <v>557</v>
      </c>
      <c r="D12" s="279" t="s">
        <v>57</v>
      </c>
      <c r="E12" s="279" t="s">
        <v>57</v>
      </c>
      <c r="F12" s="37"/>
      <c r="G12" s="37"/>
      <c r="H12" s="277" t="s">
        <v>556</v>
      </c>
      <c r="I12" s="278" t="s">
        <v>557</v>
      </c>
      <c r="J12" s="279" t="s">
        <v>57</v>
      </c>
      <c r="K12" s="279" t="s">
        <v>57</v>
      </c>
      <c r="L12" s="37"/>
    </row>
    <row r="13" spans="1:12" ht="15">
      <c r="A13" s="37"/>
      <c r="B13" s="277" t="s">
        <v>558</v>
      </c>
      <c r="C13" s="278" t="s">
        <v>559</v>
      </c>
      <c r="D13" s="279" t="s">
        <v>57</v>
      </c>
      <c r="E13" s="279" t="s">
        <v>57</v>
      </c>
      <c r="F13" s="37"/>
      <c r="G13" s="37"/>
      <c r="H13" s="277" t="s">
        <v>558</v>
      </c>
      <c r="I13" s="278" t="s">
        <v>559</v>
      </c>
      <c r="J13" s="279" t="s">
        <v>57</v>
      </c>
      <c r="K13" s="279" t="s">
        <v>57</v>
      </c>
      <c r="L13" s="37"/>
    </row>
    <row r="14" spans="1:12" ht="15">
      <c r="A14" s="37"/>
      <c r="B14" s="280" t="s">
        <v>57</v>
      </c>
      <c r="C14" s="278" t="s">
        <v>57</v>
      </c>
      <c r="D14" s="279" t="s">
        <v>57</v>
      </c>
      <c r="E14" s="279" t="s">
        <v>57</v>
      </c>
      <c r="F14" s="37"/>
      <c r="G14" s="37"/>
      <c r="H14" s="280" t="s">
        <v>57</v>
      </c>
      <c r="I14" s="278" t="s">
        <v>57</v>
      </c>
      <c r="J14" s="279" t="s">
        <v>57</v>
      </c>
      <c r="K14" s="279" t="s">
        <v>57</v>
      </c>
      <c r="L14" s="37"/>
    </row>
    <row r="15" spans="1:12">
      <c r="A15" s="37"/>
      <c r="B15" s="274">
        <v>2</v>
      </c>
      <c r="C15" s="275" t="s">
        <v>560</v>
      </c>
      <c r="D15" s="281"/>
      <c r="E15" s="282">
        <f>SUM(E16:E19)</f>
        <v>0</v>
      </c>
      <c r="F15" s="37"/>
      <c r="G15" s="37"/>
      <c r="H15" s="274">
        <v>2</v>
      </c>
      <c r="I15" s="275" t="s">
        <v>560</v>
      </c>
      <c r="J15" s="281"/>
      <c r="K15" s="282">
        <f>SUM(K17:K19)</f>
        <v>0</v>
      </c>
      <c r="L15" s="37"/>
    </row>
    <row r="16" spans="1:12" ht="15">
      <c r="A16" s="37"/>
      <c r="B16" s="283" t="s">
        <v>561</v>
      </c>
      <c r="C16" s="284" t="s">
        <v>562</v>
      </c>
      <c r="D16" s="279"/>
      <c r="E16" s="285">
        <v>0</v>
      </c>
      <c r="F16" s="37"/>
      <c r="G16" s="37"/>
      <c r="H16" s="283" t="s">
        <v>561</v>
      </c>
      <c r="I16" s="284" t="s">
        <v>562</v>
      </c>
      <c r="J16" s="279"/>
      <c r="K16" s="285">
        <v>0</v>
      </c>
      <c r="L16" s="37"/>
    </row>
    <row r="17" spans="1:12" ht="15">
      <c r="A17" s="37"/>
      <c r="B17" s="283" t="s">
        <v>563</v>
      </c>
      <c r="C17" s="278" t="s">
        <v>564</v>
      </c>
      <c r="D17" s="279"/>
      <c r="E17" s="285">
        <v>0</v>
      </c>
      <c r="F17" s="37"/>
      <c r="G17" s="37"/>
      <c r="H17" s="283" t="s">
        <v>563</v>
      </c>
      <c r="I17" s="278" t="s">
        <v>564</v>
      </c>
      <c r="J17" s="279"/>
      <c r="K17" s="285">
        <v>0</v>
      </c>
      <c r="L17" s="37"/>
    </row>
    <row r="18" spans="1:12" ht="15">
      <c r="A18" s="37"/>
      <c r="B18" s="283" t="s">
        <v>565</v>
      </c>
      <c r="C18" s="278" t="s">
        <v>566</v>
      </c>
      <c r="D18" s="286"/>
      <c r="E18" s="285">
        <v>0</v>
      </c>
      <c r="F18" s="37"/>
      <c r="G18" s="37"/>
      <c r="H18" s="283" t="s">
        <v>565</v>
      </c>
      <c r="I18" s="278" t="s">
        <v>566</v>
      </c>
      <c r="J18" s="286"/>
      <c r="K18" s="285">
        <v>0</v>
      </c>
      <c r="L18" s="37"/>
    </row>
    <row r="19" spans="1:12" ht="15">
      <c r="A19" s="37"/>
      <c r="B19" s="283" t="s">
        <v>567</v>
      </c>
      <c r="C19" s="278" t="s">
        <v>191</v>
      </c>
      <c r="D19" s="286">
        <v>0</v>
      </c>
      <c r="E19" s="285">
        <v>0</v>
      </c>
      <c r="F19" s="37"/>
      <c r="G19" s="37"/>
      <c r="H19" s="283" t="s">
        <v>567</v>
      </c>
      <c r="I19" s="278" t="s">
        <v>191</v>
      </c>
      <c r="J19" s="286">
        <v>0</v>
      </c>
      <c r="K19" s="285">
        <v>0</v>
      </c>
      <c r="L19" s="37"/>
    </row>
    <row r="20" spans="1:12" ht="15">
      <c r="A20" s="37"/>
      <c r="B20" s="280"/>
      <c r="C20" s="278"/>
      <c r="D20" s="279"/>
      <c r="E20" s="279"/>
      <c r="F20" s="37"/>
      <c r="G20" s="37"/>
      <c r="H20" s="280"/>
      <c r="I20" s="278"/>
      <c r="J20" s="279"/>
      <c r="K20" s="279"/>
      <c r="L20" s="37"/>
    </row>
    <row r="21" spans="1:12" ht="15">
      <c r="A21" s="37"/>
      <c r="B21" s="274">
        <v>3</v>
      </c>
      <c r="C21" s="275" t="s">
        <v>568</v>
      </c>
      <c r="D21" s="287" t="s">
        <v>57</v>
      </c>
      <c r="E21" s="282">
        <f>SUM(E22:E24)</f>
        <v>0</v>
      </c>
      <c r="F21" s="37"/>
      <c r="G21" s="37"/>
      <c r="H21" s="274">
        <v>3</v>
      </c>
      <c r="I21" s="275" t="s">
        <v>568</v>
      </c>
      <c r="J21" s="287" t="s">
        <v>57</v>
      </c>
      <c r="K21" s="282">
        <f>SUM(K22:K24)</f>
        <v>0</v>
      </c>
      <c r="L21" s="37"/>
    </row>
    <row r="22" spans="1:12" ht="15">
      <c r="A22" s="37"/>
      <c r="B22" s="283" t="s">
        <v>569</v>
      </c>
      <c r="C22" s="278" t="s">
        <v>570</v>
      </c>
      <c r="D22" s="279"/>
      <c r="E22" s="285">
        <v>0</v>
      </c>
      <c r="F22" s="37"/>
      <c r="G22" s="37"/>
      <c r="H22" s="283" t="s">
        <v>569</v>
      </c>
      <c r="I22" s="278" t="s">
        <v>570</v>
      </c>
      <c r="J22" s="279"/>
      <c r="K22" s="285">
        <v>0</v>
      </c>
      <c r="L22" s="37"/>
    </row>
    <row r="23" spans="1:12" ht="15">
      <c r="A23" s="37"/>
      <c r="B23" s="283" t="s">
        <v>571</v>
      </c>
      <c r="C23" s="278" t="s">
        <v>572</v>
      </c>
      <c r="D23" s="279"/>
      <c r="E23" s="285">
        <v>0</v>
      </c>
      <c r="F23" s="37"/>
      <c r="G23" s="37"/>
      <c r="H23" s="283" t="s">
        <v>571</v>
      </c>
      <c r="I23" s="278" t="s">
        <v>572</v>
      </c>
      <c r="J23" s="279"/>
      <c r="K23" s="285">
        <v>0</v>
      </c>
      <c r="L23" s="37"/>
    </row>
    <row r="24" spans="1:12" ht="15">
      <c r="A24" s="37"/>
      <c r="B24" s="283" t="s">
        <v>571</v>
      </c>
      <c r="C24" s="278" t="s">
        <v>573</v>
      </c>
      <c r="D24" s="279"/>
      <c r="E24" s="285">
        <v>0</v>
      </c>
      <c r="F24" s="37"/>
      <c r="G24" s="37"/>
      <c r="H24" s="283" t="s">
        <v>571</v>
      </c>
      <c r="I24" s="278" t="s">
        <v>573</v>
      </c>
      <c r="J24" s="279"/>
      <c r="K24" s="285">
        <v>0</v>
      </c>
      <c r="L24" s="37"/>
    </row>
    <row r="25" spans="1:12" ht="15">
      <c r="A25" s="37"/>
      <c r="B25" s="280"/>
      <c r="C25" s="288"/>
      <c r="D25" s="279"/>
      <c r="E25" s="279"/>
      <c r="F25" s="37"/>
      <c r="G25" s="37"/>
      <c r="H25" s="280"/>
      <c r="I25" s="288"/>
      <c r="J25" s="279"/>
      <c r="K25" s="279"/>
      <c r="L25" s="37"/>
    </row>
    <row r="26" spans="1:12" ht="15">
      <c r="A26" s="37"/>
      <c r="B26" s="274">
        <v>4</v>
      </c>
      <c r="C26" s="275" t="s">
        <v>574</v>
      </c>
      <c r="D26" s="287" t="s">
        <v>57</v>
      </c>
      <c r="E26" s="282">
        <v>0</v>
      </c>
      <c r="F26" s="37"/>
      <c r="G26" s="37"/>
      <c r="H26" s="274">
        <v>4</v>
      </c>
      <c r="I26" s="275" t="s">
        <v>574</v>
      </c>
      <c r="J26" s="287" t="s">
        <v>57</v>
      </c>
      <c r="K26" s="282">
        <v>0</v>
      </c>
      <c r="L26" s="37"/>
    </row>
    <row r="27" spans="1:12" ht="15">
      <c r="A27" s="37"/>
      <c r="B27" s="280"/>
      <c r="C27" s="278"/>
      <c r="D27" s="289"/>
      <c r="E27" s="289"/>
      <c r="F27" s="37"/>
      <c r="G27" s="37"/>
      <c r="H27" s="280"/>
      <c r="I27" s="278"/>
      <c r="J27" s="289"/>
      <c r="K27" s="289"/>
      <c r="L27" s="37"/>
    </row>
    <row r="28" spans="1:12">
      <c r="A28" s="37"/>
      <c r="B28" s="274">
        <v>5</v>
      </c>
      <c r="C28" s="275" t="s">
        <v>575</v>
      </c>
      <c r="D28" s="281"/>
      <c r="E28" s="282">
        <v>0</v>
      </c>
      <c r="F28" s="37"/>
      <c r="G28" s="37"/>
      <c r="H28" s="274">
        <v>5</v>
      </c>
      <c r="I28" s="275" t="s">
        <v>575</v>
      </c>
      <c r="J28" s="281"/>
      <c r="K28" s="282">
        <v>0</v>
      </c>
      <c r="L28" s="37"/>
    </row>
    <row r="29" spans="1:12" ht="15">
      <c r="A29" s="37"/>
      <c r="B29" s="280"/>
      <c r="C29" s="278"/>
      <c r="D29" s="290"/>
      <c r="E29" s="290"/>
      <c r="F29" s="37"/>
      <c r="G29" s="37"/>
      <c r="H29" s="280"/>
      <c r="I29" s="278"/>
      <c r="J29" s="290"/>
      <c r="K29" s="290"/>
      <c r="L29" s="37"/>
    </row>
    <row r="30" spans="1:12" ht="15">
      <c r="A30" s="37"/>
      <c r="B30" s="291" t="s">
        <v>57</v>
      </c>
      <c r="C30" s="292" t="s">
        <v>576</v>
      </c>
      <c r="D30" s="293" t="s">
        <v>57</v>
      </c>
      <c r="E30" s="294">
        <f>ROUND((((1+(E10+E21))*(1+E26)*(1+E28)/(1-E15))-(1))*1,4)</f>
        <v>0</v>
      </c>
      <c r="F30" s="37"/>
      <c r="G30" s="37"/>
      <c r="H30" s="291" t="s">
        <v>57</v>
      </c>
      <c r="I30" s="292" t="s">
        <v>576</v>
      </c>
      <c r="J30" s="293" t="s">
        <v>57</v>
      </c>
      <c r="K30" s="294">
        <f>ROUND((((1+(K10+K21))*(1+K26)*(1+K28)/(1-K15))-(1))*1,4)</f>
        <v>0</v>
      </c>
      <c r="L30" s="37"/>
    </row>
    <row r="31" spans="1:12">
      <c r="A31" s="37"/>
      <c r="B31" s="269"/>
      <c r="C31" s="269"/>
      <c r="D31" s="269"/>
      <c r="E31" s="269"/>
      <c r="F31" s="37"/>
      <c r="G31" s="37"/>
      <c r="H31" s="269"/>
      <c r="I31" s="269"/>
      <c r="J31" s="269"/>
      <c r="K31" s="269"/>
      <c r="L31" s="37"/>
    </row>
    <row r="32" spans="1:12" ht="18">
      <c r="A32" s="37"/>
      <c r="B32" s="295"/>
      <c r="C32" s="295"/>
      <c r="D32" s="295"/>
      <c r="E32" s="295"/>
      <c r="F32" s="37"/>
      <c r="G32" s="37"/>
      <c r="H32" s="295"/>
      <c r="I32" s="295"/>
      <c r="J32" s="295"/>
      <c r="K32" s="295"/>
      <c r="L32" s="37"/>
    </row>
    <row r="33" spans="1:12" ht="79.5" customHeight="1">
      <c r="A33" s="566" t="s">
        <v>586</v>
      </c>
      <c r="B33" s="567"/>
      <c r="C33" s="364" t="s">
        <v>577</v>
      </c>
      <c r="D33" s="568" t="s">
        <v>589</v>
      </c>
      <c r="E33" s="569"/>
      <c r="F33" s="296"/>
      <c r="G33" s="566" t="s">
        <v>587</v>
      </c>
      <c r="H33" s="567"/>
      <c r="I33" s="364" t="s">
        <v>577</v>
      </c>
      <c r="J33" s="568" t="s">
        <v>588</v>
      </c>
      <c r="K33" s="569"/>
      <c r="L33" s="37"/>
    </row>
    <row r="34" spans="1:12" ht="18">
      <c r="A34" s="578">
        <v>2500</v>
      </c>
      <c r="B34" s="579"/>
      <c r="C34" s="365">
        <f>E30</f>
        <v>0</v>
      </c>
      <c r="D34" s="580">
        <f>A34*(C34+1)</f>
        <v>2500</v>
      </c>
      <c r="E34" s="581"/>
      <c r="F34" s="297"/>
      <c r="G34" s="578">
        <v>3000</v>
      </c>
      <c r="H34" s="579"/>
      <c r="I34" s="365">
        <f>K30</f>
        <v>0</v>
      </c>
      <c r="J34" s="580">
        <f>G34*(I34+1)</f>
        <v>3000</v>
      </c>
      <c r="K34" s="581"/>
      <c r="L34" s="37"/>
    </row>
    <row r="35" spans="1:12">
      <c r="A35" s="366"/>
      <c r="B35" s="37"/>
      <c r="C35" s="37"/>
      <c r="D35" s="37"/>
      <c r="E35" s="367"/>
      <c r="F35" s="37"/>
      <c r="G35" s="366"/>
      <c r="H35" s="37"/>
      <c r="I35" s="37"/>
      <c r="J35" s="37"/>
      <c r="K35" s="367"/>
      <c r="L35" s="37"/>
    </row>
    <row r="36" spans="1:12" ht="18">
      <c r="A36" s="570" t="s">
        <v>578</v>
      </c>
      <c r="B36" s="571"/>
      <c r="C36" s="571"/>
      <c r="D36" s="572">
        <f>D34*D3</f>
        <v>30000</v>
      </c>
      <c r="E36" s="573"/>
      <c r="F36" s="368"/>
      <c r="G36" s="576" t="s">
        <v>578</v>
      </c>
      <c r="H36" s="577"/>
      <c r="I36" s="577"/>
      <c r="J36" s="574">
        <f>J34*D3</f>
        <v>36000</v>
      </c>
      <c r="K36" s="575"/>
      <c r="L36" s="361"/>
    </row>
  </sheetData>
  <mergeCells count="22">
    <mergeCell ref="A36:C36"/>
    <mergeCell ref="D36:E36"/>
    <mergeCell ref="J36:K36"/>
    <mergeCell ref="G36:I36"/>
    <mergeCell ref="J33:K33"/>
    <mergeCell ref="A34:B34"/>
    <mergeCell ref="D34:E34"/>
    <mergeCell ref="G34:H34"/>
    <mergeCell ref="J34:K34"/>
    <mergeCell ref="B7:B8"/>
    <mergeCell ref="C7:C8"/>
    <mergeCell ref="H7:H8"/>
    <mergeCell ref="I7:I8"/>
    <mergeCell ref="A33:B33"/>
    <mergeCell ref="D33:E33"/>
    <mergeCell ref="G33:H33"/>
    <mergeCell ref="A1:L1"/>
    <mergeCell ref="A2:F2"/>
    <mergeCell ref="G2:L2"/>
    <mergeCell ref="B4:E6"/>
    <mergeCell ref="H4:K6"/>
    <mergeCell ref="A3:C3"/>
  </mergeCells>
  <pageMargins left="0.78749999999999998" right="0.78749999999999998" top="1.0249999999999999" bottom="1.0249999999999999" header="0.78749999999999998" footer="0.78749999999999998"/>
  <pageSetup paperSize="9" scale="72" fitToHeight="0" orientation="landscape" horizontalDpi="300" verticalDpi="300" r:id="rId1"/>
  <headerFooter>
    <oddHeader>&amp;C&amp;A</oddHeader>
    <oddFooter>&amp;CPage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138257-efd4-4ddb-b41e-3e3ca06db657" xsi:nil="true"/>
    <lcf76f155ced4ddcb4097134ff3c332f xmlns="ffee53ca-0bbf-4d82-8ea0-bc6e9f3a3636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A44CC4DAD593C47B29D66811F1F2B48" ma:contentTypeVersion="8" ma:contentTypeDescription="Crie um novo documento." ma:contentTypeScope="" ma:versionID="5158ae1f966f68e660807303fec717f6">
  <xsd:schema xmlns:xsd="http://www.w3.org/2001/XMLSchema" xmlns:xs="http://www.w3.org/2001/XMLSchema" xmlns:p="http://schemas.microsoft.com/office/2006/metadata/properties" xmlns:ns2="ffee53ca-0bbf-4d82-8ea0-bc6e9f3a3636" xmlns:ns3="68138257-efd4-4ddb-b41e-3e3ca06db657" targetNamespace="http://schemas.microsoft.com/office/2006/metadata/properties" ma:root="true" ma:fieldsID="c39f5f825a93f61542501b679d584d03" ns2:_="" ns3:_="">
    <xsd:import namespace="ffee53ca-0bbf-4d82-8ea0-bc6e9f3a3636"/>
    <xsd:import namespace="68138257-efd4-4ddb-b41e-3e3ca06db65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ee53ca-0bbf-4d82-8ea0-bc6e9f3a36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Marcações de imagem" ma:readOnly="false" ma:fieldId="{5cf76f15-5ced-4ddc-b409-7134ff3c332f}" ma:taxonomyMulti="true" ma:sspId="bbb0a7e8-13cc-4f9e-86a5-04ec5dc485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138257-efd4-4ddb-b41e-3e3ca06db65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f3e561-8685-480a-ab9f-3d68315e37af}" ma:internalName="TaxCatchAll" ma:showField="CatchAllData" ma:web="68138257-efd4-4ddb-b41e-3e3ca06db65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09287CC-DDD9-44C9-9ED9-BD5A06C32AF0}">
  <ds:schemaRefs>
    <ds:schemaRef ds:uri="http://schemas.microsoft.com/office/2006/metadata/properties"/>
    <ds:schemaRef ds:uri="http://schemas.microsoft.com/office/infopath/2007/PartnerControls"/>
    <ds:schemaRef ds:uri="68138257-efd4-4ddb-b41e-3e3ca06db657"/>
    <ds:schemaRef ds:uri="ffee53ca-0bbf-4d82-8ea0-bc6e9f3a3636"/>
  </ds:schemaRefs>
</ds:datastoreItem>
</file>

<file path=customXml/itemProps2.xml><?xml version="1.0" encoding="utf-8"?>
<ds:datastoreItem xmlns:ds="http://schemas.openxmlformats.org/officeDocument/2006/customXml" ds:itemID="{0B7F1C39-696E-46EA-B4FE-DF38C62B37C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FB6B003-38DD-4CEB-B209-8C1F56CDB1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ee53ca-0bbf-4d82-8ea0-bc6e9f3a3636"/>
    <ds:schemaRef ds:uri="68138257-efd4-4ddb-b41e-3e3ca06db65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15</vt:i4>
      </vt:variant>
      <vt:variant>
        <vt:lpstr>Intervalos Nomeados</vt:lpstr>
      </vt:variant>
      <vt:variant>
        <vt:i4>16</vt:i4>
      </vt:variant>
    </vt:vector>
  </HeadingPairs>
  <TitlesOfParts>
    <vt:vector size="31" baseType="lpstr">
      <vt:lpstr>QUADRO RESUMO</vt:lpstr>
      <vt:lpstr>0-FERRAMENTAL INDIVIDUAL</vt:lpstr>
      <vt:lpstr>1-BENEFÍCIOS MESTRE</vt:lpstr>
      <vt:lpstr>2-MESTRE MANUTENÇÃO PREDIAL</vt:lpstr>
      <vt:lpstr>3-BENEFÍCIOS OFICIAL ELETRICIST</vt:lpstr>
      <vt:lpstr>4-OFICIAL ELETRICISTA</vt:lpstr>
      <vt:lpstr>5-BENEFÍCIOS OF. MANUT. PR</vt:lpstr>
      <vt:lpstr>6-OFICIAL DE MANUTENÇÃO PREDIAL</vt:lpstr>
      <vt:lpstr>7-BENEFÍCIOS AJUDANTE MANUTENÇÃ</vt:lpstr>
      <vt:lpstr>8-AJUDANTE DE MANUTENÇÃO</vt:lpstr>
      <vt:lpstr>9-EQUIPE DE APOIO</vt:lpstr>
      <vt:lpstr>10-SERVIÇOS ESPECIALIZADOS</vt:lpstr>
      <vt:lpstr>11-MATERIAIS DE MANUTENÇÃO</vt:lpstr>
      <vt:lpstr>12-FERRAMENTAL COLETIVO</vt:lpstr>
      <vt:lpstr>13-BDI</vt:lpstr>
      <vt:lpstr>'0-FERRAMENTAL INDIVIDUAL'!Area_de_impressao</vt:lpstr>
      <vt:lpstr>'10-SERVIÇOS ESPECIALIZADOS'!Area_de_impressao</vt:lpstr>
      <vt:lpstr>'11-MATERIAIS DE MANUTENÇÃO'!Area_de_impressao</vt:lpstr>
      <vt:lpstr>'12-FERRAMENTAL COLETIVO'!Area_de_impressao</vt:lpstr>
      <vt:lpstr>'13-BDI'!Area_de_impressao</vt:lpstr>
      <vt:lpstr>'1-BENEFÍCIOS MESTRE'!Area_de_impressao</vt:lpstr>
      <vt:lpstr>'2-MESTRE MANUTENÇÃO PREDIAL'!Area_de_impressao</vt:lpstr>
      <vt:lpstr>'3-BENEFÍCIOS OFICIAL ELETRICIST'!Area_de_impressao</vt:lpstr>
      <vt:lpstr>'4-OFICIAL ELETRICISTA'!Area_de_impressao</vt:lpstr>
      <vt:lpstr>'5-BENEFÍCIOS OF. MANUT. PR'!Area_de_impressao</vt:lpstr>
      <vt:lpstr>'7-BENEFÍCIOS AJUDANTE MANUTENÇÃ'!Area_de_impressao</vt:lpstr>
      <vt:lpstr>'8-AJUDANTE DE MANUTENÇÃO'!Area_de_impressao</vt:lpstr>
      <vt:lpstr>'9-EQUIPE DE APOIO'!Area_de_impressao</vt:lpstr>
      <vt:lpstr>'QUADRO RESUMO'!Area_de_impressao</vt:lpstr>
      <vt:lpstr>'0-FERRAMENTAL INDIVIDUAL'!Excel_BuiltIn_Print_Area</vt:lpstr>
      <vt:lpstr>'12-FERRAMENTAL COLETIVO'!Excel_BuiltIn_Print_Area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Mauricio Jose de Araujo Grigoletto</cp:lastModifiedBy>
  <cp:revision/>
  <cp:lastPrinted>2023-05-17T19:34:26Z</cp:lastPrinted>
  <dcterms:created xsi:type="dcterms:W3CDTF">2023-03-03T16:42:20Z</dcterms:created>
  <dcterms:modified xsi:type="dcterms:W3CDTF">2023-05-17T19:34:41Z</dcterms:modified>
  <cp:category/>
  <cp:contentStatus/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2018-03-16T17:40:07Z</dcterms:created>
  <dc:creator/>
  <dc:description/>
  <dc:language>en-US</dc:language>
  <cp:lastModifiedBy/>
  <dcterms:modified xsi:type="dcterms:W3CDTF">2023-03-03T09:22:09Z</dcterms:modified>
  <cp:revision>199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0x0101001A44CC4DAD593C47B29D66811F1F2B48</vt:lpwstr>
  </property>
  <property fmtid="{D5CDD505-2E9C-101B-9397-08002B2CF9AE}" pid="3" name="MediaServiceImageTags">
    <vt:lpwstr/>
  </property>
</Properties>
</file>